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กบ\2_กลุ่มแผนปฏิบัติราชการ\2569\11. การจัดสรรงบประมาณประจำปี\5. การจัดสรรงวดที่ 3\บัญชีจัดสรร\excel\"/>
    </mc:Choice>
  </mc:AlternateContent>
  <xr:revisionPtr revIDLastSave="0" documentId="13_ncr:1_{0D9AF53B-703A-4EFB-9FBC-E44CA0D56839}" xr6:coauthVersionLast="47" xr6:coauthVersionMax="47" xr10:uidLastSave="{00000000-0000-0000-0000-000000000000}"/>
  <bookViews>
    <workbookView xWindow="4290" yWindow="510" windowWidth="19530" windowHeight="14895" xr2:uid="{BC42F2EF-311A-4DD7-AA43-E02CCD533102}"/>
  </bookViews>
  <sheets>
    <sheet name="จัดสรรงบโครงการ 69 งวด 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________________ddd1">[1]Sheet2!$A$756:$A$764</definedName>
    <definedName name="_________________ddd10">[1]Sheet2!$B$829:$B$833</definedName>
    <definedName name="_________________ddd2">[1]Sheet2!$A$767:$A$813</definedName>
    <definedName name="_________________ddd3">[1]Sheet2!$A$817:$A$820</definedName>
    <definedName name="_________________ddd4">[2]Sheet2!$A$823:$A$826</definedName>
    <definedName name="_________________ddd5">[2]Sheet2!$A$829:$A$830</definedName>
    <definedName name="_________________ddd7">[1]Sheet2!$A$839:$A$864</definedName>
    <definedName name="_________________ddd8">[1]Sheet2!$B$817:$B$819</definedName>
    <definedName name="_________________ddd9">[1]Sheet2!$B$823:$B$826</definedName>
    <definedName name="________________ddd1">[1]Sheet2!$A$756:$A$764</definedName>
    <definedName name="________________ddd10">[1]Sheet2!$B$829:$B$833</definedName>
    <definedName name="________________ddd2">[1]Sheet2!$A$767:$A$813</definedName>
    <definedName name="________________ddd3">[1]Sheet2!$A$817:$A$820</definedName>
    <definedName name="________________ddd4">[2]Sheet2!$A$823:$A$826</definedName>
    <definedName name="________________ddd5">[2]Sheet2!$A$829:$A$830</definedName>
    <definedName name="________________ddd7">[1]Sheet2!$A$839:$A$864</definedName>
    <definedName name="________________ddd8">[1]Sheet2!$B$817:$B$819</definedName>
    <definedName name="________________ddd9">[1]Sheet2!$B$823:$B$826</definedName>
    <definedName name="_______________ddd1">[1]Sheet2!$A$756:$A$764</definedName>
    <definedName name="_______________ddd10">[1]Sheet2!$B$829:$B$833</definedName>
    <definedName name="_______________ddd2">[1]Sheet2!$A$767:$A$813</definedName>
    <definedName name="_______________ddd3">[1]Sheet2!$A$817:$A$820</definedName>
    <definedName name="_______________ddd4">[2]Sheet2!$A$823:$A$826</definedName>
    <definedName name="_______________ddd5">[2]Sheet2!$A$829:$A$830</definedName>
    <definedName name="_______________ddd7">[1]Sheet2!$A$839:$A$864</definedName>
    <definedName name="_______________ddd8">[1]Sheet2!$B$817:$B$819</definedName>
    <definedName name="_______________ddd9">[1]Sheet2!$B$823:$B$826</definedName>
    <definedName name="______________ddd1">[1]Sheet2!$A$756:$A$764</definedName>
    <definedName name="______________ddd10">[1]Sheet2!$B$829:$B$833</definedName>
    <definedName name="______________ddd2">[1]Sheet2!$A$767:$A$813</definedName>
    <definedName name="______________ddd3">[1]Sheet2!$A$817:$A$820</definedName>
    <definedName name="______________ddd4">[2]Sheet2!$A$823:$A$826</definedName>
    <definedName name="______________ddd5">[2]Sheet2!$A$829:$A$830</definedName>
    <definedName name="______________ddd7">[1]Sheet2!$A$839:$A$864</definedName>
    <definedName name="______________ddd8">[1]Sheet2!$B$817:$B$819</definedName>
    <definedName name="______________ddd9">[1]Sheet2!$B$823:$B$826</definedName>
    <definedName name="_____________ddd1">[1]Sheet2!$A$756:$A$764</definedName>
    <definedName name="_____________ddd10">[1]Sheet2!$B$829:$B$833</definedName>
    <definedName name="_____________ddd2">[1]Sheet2!$A$767:$A$813</definedName>
    <definedName name="_____________ddd3">[1]Sheet2!$A$817:$A$820</definedName>
    <definedName name="_____________ddd4">[2]Sheet2!$A$823:$A$826</definedName>
    <definedName name="_____________ddd5">[2]Sheet2!$A$829:$A$830</definedName>
    <definedName name="_____________ddd7">[1]Sheet2!$A$839:$A$864</definedName>
    <definedName name="_____________ddd8">[1]Sheet2!$B$817:$B$819</definedName>
    <definedName name="_____________ddd9">[1]Sheet2!$B$823:$B$826</definedName>
    <definedName name="____________ddd1">[1]Sheet2!$A$756:$A$764</definedName>
    <definedName name="____________ddd10">[1]Sheet2!$B$829:$B$833</definedName>
    <definedName name="____________ddd2">[1]Sheet2!$A$767:$A$813</definedName>
    <definedName name="____________ddd3">[1]Sheet2!$A$817:$A$820</definedName>
    <definedName name="____________ddd4">[2]Sheet2!$A$823:$A$826</definedName>
    <definedName name="____________ddd5">[2]Sheet2!$A$829:$A$830</definedName>
    <definedName name="____________ddd7">[1]Sheet2!$A$839:$A$864</definedName>
    <definedName name="____________ddd8">[1]Sheet2!$B$817:$B$819</definedName>
    <definedName name="____________ddd9">[1]Sheet2!$B$823:$B$826</definedName>
    <definedName name="___________ddd1">[1]Sheet2!$A$756:$A$764</definedName>
    <definedName name="___________ddd10">[1]Sheet2!$B$829:$B$833</definedName>
    <definedName name="___________ddd2">[1]Sheet2!$A$767:$A$813</definedName>
    <definedName name="___________ddd3">[1]Sheet2!$A$817:$A$820</definedName>
    <definedName name="___________ddd4">[2]Sheet2!$A$823:$A$826</definedName>
    <definedName name="___________ddd5">[2]Sheet2!$A$829:$A$830</definedName>
    <definedName name="___________ddd7">[1]Sheet2!$A$839:$A$864</definedName>
    <definedName name="___________ddd8">[1]Sheet2!$B$817:$B$819</definedName>
    <definedName name="___________ddd9">[1]Sheet2!$B$823:$B$826</definedName>
    <definedName name="__________ddd1">[1]Sheet2!$A$756:$A$764</definedName>
    <definedName name="__________ddd10">[1]Sheet2!$B$829:$B$833</definedName>
    <definedName name="__________ddd2">[1]Sheet2!$A$767:$A$813</definedName>
    <definedName name="__________ddd3">[1]Sheet2!$A$817:$A$820</definedName>
    <definedName name="__________ddd4">[2]Sheet2!$A$823:$A$826</definedName>
    <definedName name="__________ddd5">[2]Sheet2!$A$829:$A$830</definedName>
    <definedName name="__________ddd7">[1]Sheet2!$A$839:$A$864</definedName>
    <definedName name="__________ddd8">[1]Sheet2!$B$817:$B$819</definedName>
    <definedName name="__________ddd9">[1]Sheet2!$B$823:$B$826</definedName>
    <definedName name="_________ddd1">[1]Sheet2!$A$756:$A$764</definedName>
    <definedName name="_________ddd10">[1]Sheet2!$B$829:$B$833</definedName>
    <definedName name="_________ddd2">[1]Sheet2!$A$767:$A$813</definedName>
    <definedName name="_________ddd3">[1]Sheet2!$A$817:$A$820</definedName>
    <definedName name="_________ddd4">[2]Sheet2!$A$823:$A$826</definedName>
    <definedName name="_________ddd5">[2]Sheet2!$A$829:$A$830</definedName>
    <definedName name="_________ddd7">[1]Sheet2!$A$839:$A$864</definedName>
    <definedName name="_________ddd8">[1]Sheet2!$B$817:$B$819</definedName>
    <definedName name="_________ddd9">[1]Sheet2!$B$823:$B$826</definedName>
    <definedName name="________ddd1">[1]Sheet2!$A$756:$A$764</definedName>
    <definedName name="________ddd10">[1]Sheet2!$B$829:$B$833</definedName>
    <definedName name="________ddd2">[1]Sheet2!$A$767:$A$813</definedName>
    <definedName name="________ddd3">[1]Sheet2!$A$817:$A$820</definedName>
    <definedName name="________ddd4">[2]Sheet2!$A$823:$A$826</definedName>
    <definedName name="________ddd5">[2]Sheet2!$A$829:$A$830</definedName>
    <definedName name="________ddd7">[1]Sheet2!$A$839:$A$864</definedName>
    <definedName name="________ddd8">[1]Sheet2!$B$817:$B$819</definedName>
    <definedName name="________ddd9">[1]Sheet2!$B$823:$B$826</definedName>
    <definedName name="_______ddd1">[1]Sheet2!$A$756:$A$764</definedName>
    <definedName name="_______ddd10">[1]Sheet2!$B$829:$B$833</definedName>
    <definedName name="_______ddd2">[1]Sheet2!$A$767:$A$813</definedName>
    <definedName name="_______ddd3">[1]Sheet2!$A$817:$A$820</definedName>
    <definedName name="_______ddd4">[2]Sheet2!$A$823:$A$826</definedName>
    <definedName name="_______ddd5">[2]Sheet2!$A$829:$A$830</definedName>
    <definedName name="_______ddd7">[1]Sheet2!$A$839:$A$864</definedName>
    <definedName name="_______ddd8">[1]Sheet2!$B$817:$B$819</definedName>
    <definedName name="_______ddd9">[1]Sheet2!$B$823:$B$826</definedName>
    <definedName name="______ddd1">[1]Sheet2!$A$756:$A$764</definedName>
    <definedName name="______ddd10">[1]Sheet2!$B$829:$B$833</definedName>
    <definedName name="______ddd2">[1]Sheet2!$A$767:$A$813</definedName>
    <definedName name="______ddd3">[1]Sheet2!$A$817:$A$820</definedName>
    <definedName name="______ddd4">[2]Sheet2!$A$823:$A$826</definedName>
    <definedName name="______ddd5">[2]Sheet2!$A$829:$A$830</definedName>
    <definedName name="______ddd7">[1]Sheet2!$A$839:$A$864</definedName>
    <definedName name="______ddd8">[1]Sheet2!$B$817:$B$819</definedName>
    <definedName name="______ddd9">[1]Sheet2!$B$823:$B$826</definedName>
    <definedName name="_____ddd1">[1]Sheet2!$A$756:$A$764</definedName>
    <definedName name="_____ddd10">[1]Sheet2!$B$829:$B$833</definedName>
    <definedName name="_____ddd2">[1]Sheet2!$A$767:$A$813</definedName>
    <definedName name="_____ddd3">[1]Sheet2!$A$817:$A$820</definedName>
    <definedName name="_____ddd4">[2]Sheet2!$A$823:$A$826</definedName>
    <definedName name="_____ddd5">[2]Sheet2!$A$829:$A$830</definedName>
    <definedName name="_____ddd7">[1]Sheet2!$A$839:$A$864</definedName>
    <definedName name="_____ddd8">[1]Sheet2!$B$817:$B$819</definedName>
    <definedName name="_____ddd9">[1]Sheet2!$B$823:$B$826</definedName>
    <definedName name="____ddd1">[1]Sheet2!$A$756:$A$764</definedName>
    <definedName name="____ddd10">[1]Sheet2!$B$829:$B$833</definedName>
    <definedName name="____ddd2">[1]Sheet2!$A$767:$A$813</definedName>
    <definedName name="____ddd3">[1]Sheet2!$A$817:$A$820</definedName>
    <definedName name="____ddd4">[2]Sheet2!$A$823:$A$826</definedName>
    <definedName name="____ddd5">[2]Sheet2!$A$829:$A$830</definedName>
    <definedName name="____ddd7">[1]Sheet2!$A$839:$A$864</definedName>
    <definedName name="____ddd8">[1]Sheet2!$B$817:$B$819</definedName>
    <definedName name="____ddd9">[1]Sheet2!$B$823:$B$826</definedName>
    <definedName name="___ddd1">[1]Sheet2!$A$756:$A$764</definedName>
    <definedName name="___ddd10">[1]Sheet2!$B$829:$B$833</definedName>
    <definedName name="___ddd2">[1]Sheet2!$A$767:$A$813</definedName>
    <definedName name="___ddd3">[1]Sheet2!$A$817:$A$820</definedName>
    <definedName name="___ddd4">[2]Sheet2!$A$823:$A$826</definedName>
    <definedName name="___ddd5">[2]Sheet2!$A$829:$A$830</definedName>
    <definedName name="___ddd7">[1]Sheet2!$A$839:$A$864</definedName>
    <definedName name="___ddd8">[1]Sheet2!$B$817:$B$819</definedName>
    <definedName name="___ddd9">[1]Sheet2!$B$823:$B$826</definedName>
    <definedName name="__ddd1">[1]Sheet2!$A$756:$A$764</definedName>
    <definedName name="__ddd10">[1]Sheet2!$B$829:$B$833</definedName>
    <definedName name="__ddd11">#REF!</definedName>
    <definedName name="__ddd12">#REF!</definedName>
    <definedName name="__ddd15">#REF!</definedName>
    <definedName name="__ddd2">[1]Sheet2!$A$767:$A$813</definedName>
    <definedName name="__ddd22">#REF!</definedName>
    <definedName name="__ddd23">#REF!</definedName>
    <definedName name="__ddd3">[1]Sheet2!$A$817:$A$820</definedName>
    <definedName name="__ddd4">[2]Sheet2!$A$823:$A$826</definedName>
    <definedName name="__ddd5">[2]Sheet2!$A$829:$A$830</definedName>
    <definedName name="__ddd6">#REF!</definedName>
    <definedName name="__ddd7">[1]Sheet2!$A$839:$A$864</definedName>
    <definedName name="__ddd8">[1]Sheet2!$B$817:$B$819</definedName>
    <definedName name="__ddd9">[1]Sheet2!$B$823:$B$826</definedName>
    <definedName name="_1">#REF!</definedName>
    <definedName name="_15525">#REF!</definedName>
    <definedName name="_ddd1">[3]Sheet2!$A$756:$A$764</definedName>
    <definedName name="_ddd10">[3]Sheet2!$B$829:$B$833</definedName>
    <definedName name="_ddd11">#REF!</definedName>
    <definedName name="_ddd12">#REF!</definedName>
    <definedName name="_ddd15">#REF!</definedName>
    <definedName name="_ddd2">[3]Sheet2!$A$767:$A$813</definedName>
    <definedName name="_ddd22">#REF!</definedName>
    <definedName name="_ddd23">#REF!</definedName>
    <definedName name="_ddd3">[3]Sheet2!$A$817:$A$820</definedName>
    <definedName name="_ddd4">[4]Sheet2!$A$823:$A$826</definedName>
    <definedName name="_ddd5">[4]Sheet2!$A$829:$A$830</definedName>
    <definedName name="_ddd6">#REF!</definedName>
    <definedName name="_ddd7">[3]Sheet2!$A$839:$A$864</definedName>
    <definedName name="_ddd8">[3]Sheet2!$B$817:$B$819</definedName>
    <definedName name="_ddd9">[3]Sheet2!$B$823:$B$826</definedName>
    <definedName name="_end001">#REF!</definedName>
    <definedName name="_end01">[5]ปชส!$B$64</definedName>
    <definedName name="_xlnm._FilterDatabase" localSheetId="0" hidden="1">'จัดสรรงบโครงการ 69 งวด 3'!$A$20:$AJ$549</definedName>
    <definedName name="AAA">#REF!</definedName>
    <definedName name="AAA0">[5]ปชส!$B$62:$U$62</definedName>
    <definedName name="AAA00">#REF!</definedName>
    <definedName name="AAA000">#REF!</definedName>
    <definedName name="cccc">#REF!</definedName>
    <definedName name="dep">#REF!</definedName>
    <definedName name="drop1">#REF!</definedName>
    <definedName name="end">#REF!</definedName>
    <definedName name="END000">#REF!</definedName>
    <definedName name="Excel_BuiltIn__FilterDatabase_9">#REF!</definedName>
    <definedName name="fff">#REF!</definedName>
    <definedName name="iii">#REF!</definedName>
    <definedName name="MmExcelLinker_EBEA9AC1_2AEA_46B3_BFFC_98832F184FBD">[6]พันธกิจ!#REF!</definedName>
    <definedName name="month_selected">'[7]ภาพรวมผลผลิตที่ 1.1'!$L$2</definedName>
    <definedName name="_xlnm.Print_Area" localSheetId="0">'จัดสรรงบโครงการ 69 งวด 3'!$A$1:$AE$556</definedName>
    <definedName name="_xlnm.Print_Titles" localSheetId="0">'จัดสรรงบโครงการ 69 งวด 3'!$A:$C,'จัดสรรงบโครงการ 69 งวด 3'!$1:$7</definedName>
    <definedName name="rrrrr">#REF!</definedName>
    <definedName name="SAPBEXdnldView" hidden="1">"4DZ5B0YS6TF66GKETZJZD69TS"</definedName>
    <definedName name="SAPBEXsysID" hidden="1">"BWP"</definedName>
    <definedName name="SEZ_ddd5">#REF!</definedName>
    <definedName name="vdep">[3]Sheet2!$A$500:$A$504</definedName>
    <definedName name="vhm1115525">#REF!</definedName>
    <definedName name="view">#REF!</definedName>
    <definedName name="vsprj">#REF!</definedName>
    <definedName name="vsprj0">[5]ปชส!$B$4988:$B$4997</definedName>
    <definedName name="vsprj00">#REF!</definedName>
    <definedName name="vsprj000">#REF!</definedName>
    <definedName name="เช็คข้อมูลเลื่อน_ตค_ส่งให้พี่ผึ้งรวมค่าครองชีพ_Q_Zung">#REF!</definedName>
    <definedName name="เพิ่มเติม">#REF!</definedName>
    <definedName name="ก">[8]Sheet2!$B$817:$B$819</definedName>
    <definedName name="กยน5">#REF!</definedName>
    <definedName name="ตปท.ปรับ">#REF!</definedName>
    <definedName name="ทำเนียบสถานบริการ">#REF!</definedName>
    <definedName name="ปดดเ12">#REF!</definedName>
    <definedName name="ปรับใหม่">#REF!</definedName>
    <definedName name="ราชประชา">[9]DATA60!$G$1239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9" i="1" l="1"/>
  <c r="F144" i="1" l="1"/>
  <c r="E389" i="1" l="1"/>
  <c r="F27" i="1" l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E27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E26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AA24" i="1"/>
  <c r="AB24" i="1"/>
  <c r="AC24" i="1"/>
  <c r="AD24" i="1"/>
  <c r="AE24" i="1"/>
  <c r="E24" i="1"/>
  <c r="F23" i="1"/>
  <c r="G23" i="1"/>
  <c r="H23" i="1"/>
  <c r="I23" i="1"/>
  <c r="J23" i="1"/>
  <c r="K23" i="1"/>
  <c r="L23" i="1"/>
  <c r="M23" i="1"/>
  <c r="N23" i="1"/>
  <c r="O23" i="1"/>
  <c r="P23" i="1"/>
  <c r="Q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E23" i="1"/>
  <c r="D169" i="1" l="1"/>
  <c r="D105" i="1"/>
  <c r="AE32" i="1" l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E29" i="1"/>
  <c r="D32" i="1" l="1"/>
  <c r="AE547" i="1"/>
  <c r="AD547" i="1"/>
  <c r="AC547" i="1"/>
  <c r="AB547" i="1"/>
  <c r="AA547" i="1"/>
  <c r="Z547" i="1"/>
  <c r="Y547" i="1"/>
  <c r="X547" i="1"/>
  <c r="W547" i="1"/>
  <c r="V547" i="1"/>
  <c r="U547" i="1"/>
  <c r="T547" i="1"/>
  <c r="S547" i="1"/>
  <c r="R547" i="1"/>
  <c r="Q547" i="1"/>
  <c r="P547" i="1"/>
  <c r="O547" i="1"/>
  <c r="N547" i="1"/>
  <c r="M547" i="1"/>
  <c r="L547" i="1"/>
  <c r="K547" i="1"/>
  <c r="J547" i="1"/>
  <c r="I547" i="1"/>
  <c r="H547" i="1"/>
  <c r="G547" i="1"/>
  <c r="F547" i="1"/>
  <c r="E547" i="1"/>
  <c r="AE535" i="1"/>
  <c r="AD535" i="1"/>
  <c r="AC535" i="1"/>
  <c r="AB535" i="1"/>
  <c r="AA535" i="1"/>
  <c r="Z535" i="1"/>
  <c r="Y535" i="1"/>
  <c r="X535" i="1"/>
  <c r="W535" i="1"/>
  <c r="V535" i="1"/>
  <c r="U535" i="1"/>
  <c r="T535" i="1"/>
  <c r="S535" i="1"/>
  <c r="R535" i="1"/>
  <c r="Q535" i="1"/>
  <c r="P535" i="1"/>
  <c r="O535" i="1"/>
  <c r="N535" i="1"/>
  <c r="M535" i="1"/>
  <c r="L535" i="1"/>
  <c r="K535" i="1"/>
  <c r="J535" i="1"/>
  <c r="I535" i="1"/>
  <c r="H535" i="1"/>
  <c r="G535" i="1"/>
  <c r="F535" i="1"/>
  <c r="E535" i="1"/>
  <c r="AE523" i="1"/>
  <c r="AD523" i="1"/>
  <c r="AC523" i="1"/>
  <c r="AB523" i="1"/>
  <c r="AA523" i="1"/>
  <c r="Z523" i="1"/>
  <c r="Y523" i="1"/>
  <c r="X523" i="1"/>
  <c r="W523" i="1"/>
  <c r="V523" i="1"/>
  <c r="U523" i="1"/>
  <c r="T523" i="1"/>
  <c r="S523" i="1"/>
  <c r="R523" i="1"/>
  <c r="Q523" i="1"/>
  <c r="P523" i="1"/>
  <c r="O523" i="1"/>
  <c r="N523" i="1"/>
  <c r="M523" i="1"/>
  <c r="L523" i="1"/>
  <c r="K523" i="1"/>
  <c r="J523" i="1"/>
  <c r="I523" i="1"/>
  <c r="H523" i="1"/>
  <c r="G523" i="1"/>
  <c r="F523" i="1"/>
  <c r="E523" i="1"/>
  <c r="AE511" i="1"/>
  <c r="AD511" i="1"/>
  <c r="AC511" i="1"/>
  <c r="AB511" i="1"/>
  <c r="AA511" i="1"/>
  <c r="Z511" i="1"/>
  <c r="Y511" i="1"/>
  <c r="X511" i="1"/>
  <c r="W511" i="1"/>
  <c r="V511" i="1"/>
  <c r="U511" i="1"/>
  <c r="T511" i="1"/>
  <c r="S511" i="1"/>
  <c r="R511" i="1"/>
  <c r="Q511" i="1"/>
  <c r="P511" i="1"/>
  <c r="O511" i="1"/>
  <c r="N511" i="1"/>
  <c r="M511" i="1"/>
  <c r="L511" i="1"/>
  <c r="K511" i="1"/>
  <c r="J511" i="1"/>
  <c r="I511" i="1"/>
  <c r="H511" i="1"/>
  <c r="G511" i="1"/>
  <c r="F511" i="1"/>
  <c r="E511" i="1"/>
  <c r="AE499" i="1"/>
  <c r="AD499" i="1"/>
  <c r="AC499" i="1"/>
  <c r="AB499" i="1"/>
  <c r="AA499" i="1"/>
  <c r="Z499" i="1"/>
  <c r="Y499" i="1"/>
  <c r="X499" i="1"/>
  <c r="W499" i="1"/>
  <c r="V499" i="1"/>
  <c r="U499" i="1"/>
  <c r="T499" i="1"/>
  <c r="S499" i="1"/>
  <c r="R499" i="1"/>
  <c r="Q499" i="1"/>
  <c r="P499" i="1"/>
  <c r="O499" i="1"/>
  <c r="N499" i="1"/>
  <c r="M499" i="1"/>
  <c r="L499" i="1"/>
  <c r="K499" i="1"/>
  <c r="J499" i="1"/>
  <c r="I499" i="1"/>
  <c r="H499" i="1"/>
  <c r="G499" i="1"/>
  <c r="F499" i="1"/>
  <c r="E499" i="1"/>
  <c r="AE487" i="1"/>
  <c r="AD487" i="1"/>
  <c r="AC487" i="1"/>
  <c r="AB487" i="1"/>
  <c r="AA487" i="1"/>
  <c r="Z487" i="1"/>
  <c r="Y487" i="1"/>
  <c r="X487" i="1"/>
  <c r="W487" i="1"/>
  <c r="V487" i="1"/>
  <c r="U487" i="1"/>
  <c r="T487" i="1"/>
  <c r="S487" i="1"/>
  <c r="R487" i="1"/>
  <c r="Q487" i="1"/>
  <c r="P487" i="1"/>
  <c r="O487" i="1"/>
  <c r="N487" i="1"/>
  <c r="M487" i="1"/>
  <c r="L487" i="1"/>
  <c r="K487" i="1"/>
  <c r="J487" i="1"/>
  <c r="I487" i="1"/>
  <c r="H487" i="1"/>
  <c r="G487" i="1"/>
  <c r="F487" i="1"/>
  <c r="E487" i="1"/>
  <c r="AE475" i="1"/>
  <c r="AD475" i="1"/>
  <c r="AC475" i="1"/>
  <c r="AB475" i="1"/>
  <c r="AA475" i="1"/>
  <c r="Z475" i="1"/>
  <c r="Y475" i="1"/>
  <c r="X475" i="1"/>
  <c r="W475" i="1"/>
  <c r="V475" i="1"/>
  <c r="U475" i="1"/>
  <c r="T475" i="1"/>
  <c r="S475" i="1"/>
  <c r="R475" i="1"/>
  <c r="Q475" i="1"/>
  <c r="P475" i="1"/>
  <c r="O475" i="1"/>
  <c r="N475" i="1"/>
  <c r="M475" i="1"/>
  <c r="L475" i="1"/>
  <c r="K475" i="1"/>
  <c r="J475" i="1"/>
  <c r="I475" i="1"/>
  <c r="H475" i="1"/>
  <c r="G475" i="1"/>
  <c r="F475" i="1"/>
  <c r="E475" i="1"/>
  <c r="AE463" i="1"/>
  <c r="AD463" i="1"/>
  <c r="AC463" i="1"/>
  <c r="AB463" i="1"/>
  <c r="AA463" i="1"/>
  <c r="Z463" i="1"/>
  <c r="Y463" i="1"/>
  <c r="X463" i="1"/>
  <c r="W463" i="1"/>
  <c r="V463" i="1"/>
  <c r="U463" i="1"/>
  <c r="T463" i="1"/>
  <c r="S463" i="1"/>
  <c r="R463" i="1"/>
  <c r="Q463" i="1"/>
  <c r="P463" i="1"/>
  <c r="O463" i="1"/>
  <c r="N463" i="1"/>
  <c r="M463" i="1"/>
  <c r="L463" i="1"/>
  <c r="K463" i="1"/>
  <c r="J463" i="1"/>
  <c r="I463" i="1"/>
  <c r="H463" i="1"/>
  <c r="G463" i="1"/>
  <c r="F463" i="1"/>
  <c r="E463" i="1"/>
  <c r="AE451" i="1"/>
  <c r="AD451" i="1"/>
  <c r="AC451" i="1"/>
  <c r="AB451" i="1"/>
  <c r="AA451" i="1"/>
  <c r="Z451" i="1"/>
  <c r="Y451" i="1"/>
  <c r="X451" i="1"/>
  <c r="W451" i="1"/>
  <c r="V451" i="1"/>
  <c r="U451" i="1"/>
  <c r="T451" i="1"/>
  <c r="S451" i="1"/>
  <c r="R451" i="1"/>
  <c r="Q451" i="1"/>
  <c r="P451" i="1"/>
  <c r="O451" i="1"/>
  <c r="N451" i="1"/>
  <c r="M451" i="1"/>
  <c r="L451" i="1"/>
  <c r="K451" i="1"/>
  <c r="J451" i="1"/>
  <c r="I451" i="1"/>
  <c r="H451" i="1"/>
  <c r="G451" i="1"/>
  <c r="F451" i="1"/>
  <c r="E451" i="1"/>
  <c r="AE439" i="1"/>
  <c r="AD439" i="1"/>
  <c r="AC439" i="1"/>
  <c r="AB439" i="1"/>
  <c r="AA439" i="1"/>
  <c r="Z439" i="1"/>
  <c r="Y439" i="1"/>
  <c r="X439" i="1"/>
  <c r="W439" i="1"/>
  <c r="V439" i="1"/>
  <c r="U439" i="1"/>
  <c r="T439" i="1"/>
  <c r="S439" i="1"/>
  <c r="R439" i="1"/>
  <c r="Q439" i="1"/>
  <c r="P439" i="1"/>
  <c r="O439" i="1"/>
  <c r="N439" i="1"/>
  <c r="M439" i="1"/>
  <c r="L439" i="1"/>
  <c r="K439" i="1"/>
  <c r="J439" i="1"/>
  <c r="I439" i="1"/>
  <c r="H439" i="1"/>
  <c r="G439" i="1"/>
  <c r="F439" i="1"/>
  <c r="E439" i="1"/>
  <c r="AE427" i="1"/>
  <c r="AD427" i="1"/>
  <c r="AC427" i="1"/>
  <c r="AB427" i="1"/>
  <c r="AA427" i="1"/>
  <c r="Z427" i="1"/>
  <c r="Y427" i="1"/>
  <c r="X427" i="1"/>
  <c r="W427" i="1"/>
  <c r="V427" i="1"/>
  <c r="U427" i="1"/>
  <c r="T427" i="1"/>
  <c r="S427" i="1"/>
  <c r="R427" i="1"/>
  <c r="Q427" i="1"/>
  <c r="P427" i="1"/>
  <c r="O427" i="1"/>
  <c r="N427" i="1"/>
  <c r="M427" i="1"/>
  <c r="L427" i="1"/>
  <c r="K427" i="1"/>
  <c r="J427" i="1"/>
  <c r="I427" i="1"/>
  <c r="H427" i="1"/>
  <c r="G427" i="1"/>
  <c r="F427" i="1"/>
  <c r="E427" i="1"/>
  <c r="AE415" i="1"/>
  <c r="AD415" i="1"/>
  <c r="AC415" i="1"/>
  <c r="AB415" i="1"/>
  <c r="AA415" i="1"/>
  <c r="Z415" i="1"/>
  <c r="Y415" i="1"/>
  <c r="X415" i="1"/>
  <c r="W415" i="1"/>
  <c r="V415" i="1"/>
  <c r="U415" i="1"/>
  <c r="T415" i="1"/>
  <c r="S415" i="1"/>
  <c r="R415" i="1"/>
  <c r="Q415" i="1"/>
  <c r="P415" i="1"/>
  <c r="O415" i="1"/>
  <c r="N415" i="1"/>
  <c r="M415" i="1"/>
  <c r="L415" i="1"/>
  <c r="K415" i="1"/>
  <c r="J415" i="1"/>
  <c r="I415" i="1"/>
  <c r="H415" i="1"/>
  <c r="G415" i="1"/>
  <c r="F415" i="1"/>
  <c r="E415" i="1"/>
  <c r="AE403" i="1"/>
  <c r="AD403" i="1"/>
  <c r="AC403" i="1"/>
  <c r="AB403" i="1"/>
  <c r="AA403" i="1"/>
  <c r="Z403" i="1"/>
  <c r="Y403" i="1"/>
  <c r="X403" i="1"/>
  <c r="W403" i="1"/>
  <c r="V403" i="1"/>
  <c r="U403" i="1"/>
  <c r="T403" i="1"/>
  <c r="S403" i="1"/>
  <c r="R403" i="1"/>
  <c r="Q403" i="1"/>
  <c r="P403" i="1"/>
  <c r="O403" i="1"/>
  <c r="N403" i="1"/>
  <c r="M403" i="1"/>
  <c r="L403" i="1"/>
  <c r="K403" i="1"/>
  <c r="J403" i="1"/>
  <c r="I403" i="1"/>
  <c r="H403" i="1"/>
  <c r="G403" i="1"/>
  <c r="F403" i="1"/>
  <c r="E403" i="1"/>
  <c r="AE391" i="1"/>
  <c r="AD391" i="1"/>
  <c r="AC391" i="1"/>
  <c r="AB391" i="1"/>
  <c r="AA391" i="1"/>
  <c r="Z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M391" i="1"/>
  <c r="L391" i="1"/>
  <c r="K391" i="1"/>
  <c r="J391" i="1"/>
  <c r="I391" i="1"/>
  <c r="H391" i="1"/>
  <c r="G391" i="1"/>
  <c r="F391" i="1"/>
  <c r="E391" i="1"/>
  <c r="AE378" i="1"/>
  <c r="AD378" i="1"/>
  <c r="AC378" i="1"/>
  <c r="AB378" i="1"/>
  <c r="AA378" i="1"/>
  <c r="Z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M378" i="1"/>
  <c r="L378" i="1"/>
  <c r="K378" i="1"/>
  <c r="J378" i="1"/>
  <c r="I378" i="1"/>
  <c r="H378" i="1"/>
  <c r="G378" i="1"/>
  <c r="F378" i="1"/>
  <c r="E378" i="1"/>
  <c r="AE366" i="1"/>
  <c r="AD366" i="1"/>
  <c r="AC366" i="1"/>
  <c r="AB366" i="1"/>
  <c r="AA366" i="1"/>
  <c r="Z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M366" i="1"/>
  <c r="L366" i="1"/>
  <c r="K366" i="1"/>
  <c r="J366" i="1"/>
  <c r="I366" i="1"/>
  <c r="H366" i="1"/>
  <c r="G366" i="1"/>
  <c r="F366" i="1"/>
  <c r="E366" i="1"/>
  <c r="AE354" i="1"/>
  <c r="AD354" i="1"/>
  <c r="AC354" i="1"/>
  <c r="AB354" i="1"/>
  <c r="AA354" i="1"/>
  <c r="Z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M354" i="1"/>
  <c r="L354" i="1"/>
  <c r="K354" i="1"/>
  <c r="J354" i="1"/>
  <c r="I354" i="1"/>
  <c r="H354" i="1"/>
  <c r="G354" i="1"/>
  <c r="F354" i="1"/>
  <c r="E354" i="1"/>
  <c r="AE342" i="1"/>
  <c r="AD342" i="1"/>
  <c r="AC342" i="1"/>
  <c r="AB342" i="1"/>
  <c r="AA342" i="1"/>
  <c r="Z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M342" i="1"/>
  <c r="L342" i="1"/>
  <c r="K342" i="1"/>
  <c r="J342" i="1"/>
  <c r="I342" i="1"/>
  <c r="H342" i="1"/>
  <c r="G342" i="1"/>
  <c r="F342" i="1"/>
  <c r="E342" i="1"/>
  <c r="AE330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L330" i="1"/>
  <c r="K330" i="1"/>
  <c r="J330" i="1"/>
  <c r="I330" i="1"/>
  <c r="H330" i="1"/>
  <c r="G330" i="1"/>
  <c r="F330" i="1"/>
  <c r="E330" i="1"/>
  <c r="AE318" i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Q318" i="1"/>
  <c r="P318" i="1"/>
  <c r="O318" i="1"/>
  <c r="N318" i="1"/>
  <c r="M318" i="1"/>
  <c r="L318" i="1"/>
  <c r="K318" i="1"/>
  <c r="J318" i="1"/>
  <c r="I318" i="1"/>
  <c r="H318" i="1"/>
  <c r="G318" i="1"/>
  <c r="F318" i="1"/>
  <c r="E318" i="1"/>
  <c r="AE306" i="1"/>
  <c r="AD306" i="1"/>
  <c r="AC306" i="1"/>
  <c r="AB306" i="1"/>
  <c r="AA306" i="1"/>
  <c r="Z306" i="1"/>
  <c r="Y306" i="1"/>
  <c r="X306" i="1"/>
  <c r="W306" i="1"/>
  <c r="V306" i="1"/>
  <c r="U306" i="1"/>
  <c r="T306" i="1"/>
  <c r="S306" i="1"/>
  <c r="R306" i="1"/>
  <c r="Q306" i="1"/>
  <c r="P306" i="1"/>
  <c r="O306" i="1"/>
  <c r="N306" i="1"/>
  <c r="M306" i="1"/>
  <c r="L306" i="1"/>
  <c r="K306" i="1"/>
  <c r="J306" i="1"/>
  <c r="I306" i="1"/>
  <c r="H306" i="1"/>
  <c r="G306" i="1"/>
  <c r="F306" i="1"/>
  <c r="E306" i="1"/>
  <c r="AE294" i="1"/>
  <c r="AD294" i="1"/>
  <c r="AC294" i="1"/>
  <c r="AB294" i="1"/>
  <c r="AA294" i="1"/>
  <c r="Z294" i="1"/>
  <c r="Y294" i="1"/>
  <c r="X294" i="1"/>
  <c r="W294" i="1"/>
  <c r="V294" i="1"/>
  <c r="U294" i="1"/>
  <c r="T294" i="1"/>
  <c r="S294" i="1"/>
  <c r="R294" i="1"/>
  <c r="Q294" i="1"/>
  <c r="P294" i="1"/>
  <c r="O294" i="1"/>
  <c r="N294" i="1"/>
  <c r="M294" i="1"/>
  <c r="L294" i="1"/>
  <c r="K294" i="1"/>
  <c r="J294" i="1"/>
  <c r="I294" i="1"/>
  <c r="H294" i="1"/>
  <c r="G294" i="1"/>
  <c r="F294" i="1"/>
  <c r="E294" i="1"/>
  <c r="AE282" i="1"/>
  <c r="AD282" i="1"/>
  <c r="AC282" i="1"/>
  <c r="AB282" i="1"/>
  <c r="AA282" i="1"/>
  <c r="Z282" i="1"/>
  <c r="Y282" i="1"/>
  <c r="X282" i="1"/>
  <c r="W282" i="1"/>
  <c r="V282" i="1"/>
  <c r="U282" i="1"/>
  <c r="T282" i="1"/>
  <c r="S282" i="1"/>
  <c r="R282" i="1"/>
  <c r="Q282" i="1"/>
  <c r="P282" i="1"/>
  <c r="O282" i="1"/>
  <c r="N282" i="1"/>
  <c r="M282" i="1"/>
  <c r="L282" i="1"/>
  <c r="K282" i="1"/>
  <c r="J282" i="1"/>
  <c r="I282" i="1"/>
  <c r="H282" i="1"/>
  <c r="G282" i="1"/>
  <c r="F282" i="1"/>
  <c r="E282" i="1"/>
  <c r="AE270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R270" i="1"/>
  <c r="Q270" i="1"/>
  <c r="P270" i="1"/>
  <c r="O270" i="1"/>
  <c r="N270" i="1"/>
  <c r="M270" i="1"/>
  <c r="L270" i="1"/>
  <c r="K270" i="1"/>
  <c r="J270" i="1"/>
  <c r="I270" i="1"/>
  <c r="H270" i="1"/>
  <c r="G270" i="1"/>
  <c r="F270" i="1"/>
  <c r="E270" i="1"/>
  <c r="AE258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L258" i="1"/>
  <c r="K258" i="1"/>
  <c r="J258" i="1"/>
  <c r="I258" i="1"/>
  <c r="H258" i="1"/>
  <c r="G258" i="1"/>
  <c r="F258" i="1"/>
  <c r="E258" i="1"/>
  <c r="AE246" i="1"/>
  <c r="AD246" i="1"/>
  <c r="AC246" i="1"/>
  <c r="AB246" i="1"/>
  <c r="AA246" i="1"/>
  <c r="Z246" i="1"/>
  <c r="Y246" i="1"/>
  <c r="X246" i="1"/>
  <c r="W246" i="1"/>
  <c r="V246" i="1"/>
  <c r="U246" i="1"/>
  <c r="T246" i="1"/>
  <c r="S246" i="1"/>
  <c r="R246" i="1"/>
  <c r="Q246" i="1"/>
  <c r="P246" i="1"/>
  <c r="O246" i="1"/>
  <c r="N246" i="1"/>
  <c r="M246" i="1"/>
  <c r="L246" i="1"/>
  <c r="K246" i="1"/>
  <c r="J246" i="1"/>
  <c r="I246" i="1"/>
  <c r="H246" i="1"/>
  <c r="G246" i="1"/>
  <c r="F246" i="1"/>
  <c r="E246" i="1"/>
  <c r="AE234" i="1"/>
  <c r="AD234" i="1"/>
  <c r="AC234" i="1"/>
  <c r="AB234" i="1"/>
  <c r="AA234" i="1"/>
  <c r="Z234" i="1"/>
  <c r="Y234" i="1"/>
  <c r="X234" i="1"/>
  <c r="W234" i="1"/>
  <c r="V234" i="1"/>
  <c r="U234" i="1"/>
  <c r="T234" i="1"/>
  <c r="S234" i="1"/>
  <c r="R234" i="1"/>
  <c r="Q234" i="1"/>
  <c r="P234" i="1"/>
  <c r="O234" i="1"/>
  <c r="N234" i="1"/>
  <c r="M234" i="1"/>
  <c r="L234" i="1"/>
  <c r="K234" i="1"/>
  <c r="J234" i="1"/>
  <c r="I234" i="1"/>
  <c r="H234" i="1"/>
  <c r="G234" i="1"/>
  <c r="F234" i="1"/>
  <c r="E234" i="1"/>
  <c r="AE222" i="1"/>
  <c r="AD222" i="1"/>
  <c r="AC222" i="1"/>
  <c r="AB222" i="1"/>
  <c r="AA222" i="1"/>
  <c r="Z222" i="1"/>
  <c r="Y222" i="1"/>
  <c r="X222" i="1"/>
  <c r="W222" i="1"/>
  <c r="V222" i="1"/>
  <c r="U222" i="1"/>
  <c r="T222" i="1"/>
  <c r="S222" i="1"/>
  <c r="R222" i="1"/>
  <c r="Q222" i="1"/>
  <c r="P222" i="1"/>
  <c r="O222" i="1"/>
  <c r="N222" i="1"/>
  <c r="M222" i="1"/>
  <c r="L222" i="1"/>
  <c r="K222" i="1"/>
  <c r="J222" i="1"/>
  <c r="I222" i="1"/>
  <c r="H222" i="1"/>
  <c r="G222" i="1"/>
  <c r="F222" i="1"/>
  <c r="E222" i="1"/>
  <c r="AE207" i="1"/>
  <c r="AD207" i="1"/>
  <c r="AC207" i="1"/>
  <c r="AB207" i="1"/>
  <c r="AA207" i="1"/>
  <c r="Z207" i="1"/>
  <c r="Y207" i="1"/>
  <c r="X207" i="1"/>
  <c r="W207" i="1"/>
  <c r="V207" i="1"/>
  <c r="U207" i="1"/>
  <c r="T207" i="1"/>
  <c r="S207" i="1"/>
  <c r="R207" i="1"/>
  <c r="Q207" i="1"/>
  <c r="P207" i="1"/>
  <c r="O207" i="1"/>
  <c r="N207" i="1"/>
  <c r="M207" i="1"/>
  <c r="L207" i="1"/>
  <c r="K207" i="1"/>
  <c r="J207" i="1"/>
  <c r="I207" i="1"/>
  <c r="H207" i="1"/>
  <c r="G207" i="1"/>
  <c r="F207" i="1"/>
  <c r="E207" i="1"/>
  <c r="AE194" i="1"/>
  <c r="AD194" i="1"/>
  <c r="AC194" i="1"/>
  <c r="AB194" i="1"/>
  <c r="AA194" i="1"/>
  <c r="Z194" i="1"/>
  <c r="Y194" i="1"/>
  <c r="X194" i="1"/>
  <c r="W194" i="1"/>
  <c r="V194" i="1"/>
  <c r="U194" i="1"/>
  <c r="T194" i="1"/>
  <c r="S194" i="1"/>
  <c r="R194" i="1"/>
  <c r="Q194" i="1"/>
  <c r="P194" i="1"/>
  <c r="O194" i="1"/>
  <c r="N194" i="1"/>
  <c r="M194" i="1"/>
  <c r="L194" i="1"/>
  <c r="K194" i="1"/>
  <c r="J194" i="1"/>
  <c r="I194" i="1"/>
  <c r="H194" i="1"/>
  <c r="G194" i="1"/>
  <c r="F194" i="1"/>
  <c r="E194" i="1"/>
  <c r="AE182" i="1"/>
  <c r="AD182" i="1"/>
  <c r="AC182" i="1"/>
  <c r="AB182" i="1"/>
  <c r="AA182" i="1"/>
  <c r="Z182" i="1"/>
  <c r="Y182" i="1"/>
  <c r="X182" i="1"/>
  <c r="W182" i="1"/>
  <c r="V182" i="1"/>
  <c r="U182" i="1"/>
  <c r="T182" i="1"/>
  <c r="S182" i="1"/>
  <c r="R182" i="1"/>
  <c r="Q182" i="1"/>
  <c r="P182" i="1"/>
  <c r="O182" i="1"/>
  <c r="N182" i="1"/>
  <c r="M182" i="1"/>
  <c r="L182" i="1"/>
  <c r="K182" i="1"/>
  <c r="J182" i="1"/>
  <c r="I182" i="1"/>
  <c r="H182" i="1"/>
  <c r="G182" i="1"/>
  <c r="F182" i="1"/>
  <c r="E182" i="1"/>
  <c r="AE170" i="1"/>
  <c r="AD170" i="1"/>
  <c r="AC170" i="1"/>
  <c r="AB170" i="1"/>
  <c r="AA170" i="1"/>
  <c r="Z170" i="1"/>
  <c r="Y170" i="1"/>
  <c r="X170" i="1"/>
  <c r="W170" i="1"/>
  <c r="V170" i="1"/>
  <c r="U170" i="1"/>
  <c r="T170" i="1"/>
  <c r="S170" i="1"/>
  <c r="R170" i="1"/>
  <c r="Q170" i="1"/>
  <c r="P170" i="1"/>
  <c r="O170" i="1"/>
  <c r="N170" i="1"/>
  <c r="M170" i="1"/>
  <c r="L170" i="1"/>
  <c r="K170" i="1"/>
  <c r="J170" i="1"/>
  <c r="I170" i="1"/>
  <c r="H170" i="1"/>
  <c r="G170" i="1"/>
  <c r="F170" i="1"/>
  <c r="E170" i="1"/>
  <c r="AE157" i="1"/>
  <c r="AD157" i="1"/>
  <c r="AC157" i="1"/>
  <c r="AB157" i="1"/>
  <c r="AA157" i="1"/>
  <c r="Z157" i="1"/>
  <c r="Y157" i="1"/>
  <c r="X157" i="1"/>
  <c r="W157" i="1"/>
  <c r="V157" i="1"/>
  <c r="U157" i="1"/>
  <c r="T157" i="1"/>
  <c r="S157" i="1"/>
  <c r="R157" i="1"/>
  <c r="Q157" i="1"/>
  <c r="P157" i="1"/>
  <c r="O157" i="1"/>
  <c r="N157" i="1"/>
  <c r="M157" i="1"/>
  <c r="L157" i="1"/>
  <c r="K157" i="1"/>
  <c r="J157" i="1"/>
  <c r="I157" i="1"/>
  <c r="H157" i="1"/>
  <c r="G157" i="1"/>
  <c r="F157" i="1"/>
  <c r="E157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J145" i="1"/>
  <c r="I145" i="1"/>
  <c r="H145" i="1"/>
  <c r="G145" i="1"/>
  <c r="F145" i="1"/>
  <c r="E145" i="1"/>
  <c r="AE133" i="1"/>
  <c r="AD133" i="1"/>
  <c r="AC133" i="1"/>
  <c r="AB133" i="1"/>
  <c r="AA133" i="1"/>
  <c r="Z133" i="1"/>
  <c r="Y133" i="1"/>
  <c r="X133" i="1"/>
  <c r="W133" i="1"/>
  <c r="V133" i="1"/>
  <c r="U133" i="1"/>
  <c r="T133" i="1"/>
  <c r="S133" i="1"/>
  <c r="R133" i="1"/>
  <c r="Q133" i="1"/>
  <c r="P133" i="1"/>
  <c r="O133" i="1"/>
  <c r="N133" i="1"/>
  <c r="M133" i="1"/>
  <c r="L133" i="1"/>
  <c r="K133" i="1"/>
  <c r="J133" i="1"/>
  <c r="I133" i="1"/>
  <c r="H133" i="1"/>
  <c r="G133" i="1"/>
  <c r="F133" i="1"/>
  <c r="E133" i="1"/>
  <c r="AE118" i="1"/>
  <c r="AD118" i="1"/>
  <c r="AC118" i="1"/>
  <c r="AB118" i="1"/>
  <c r="AA118" i="1"/>
  <c r="Z118" i="1"/>
  <c r="Y118" i="1"/>
  <c r="X118" i="1"/>
  <c r="W118" i="1"/>
  <c r="V118" i="1"/>
  <c r="U118" i="1"/>
  <c r="T118" i="1"/>
  <c r="S118" i="1"/>
  <c r="R118" i="1"/>
  <c r="Q118" i="1"/>
  <c r="P118" i="1"/>
  <c r="O118" i="1"/>
  <c r="N118" i="1"/>
  <c r="M118" i="1"/>
  <c r="L118" i="1"/>
  <c r="K118" i="1"/>
  <c r="J118" i="1"/>
  <c r="I118" i="1"/>
  <c r="H118" i="1"/>
  <c r="G118" i="1"/>
  <c r="F118" i="1"/>
  <c r="E118" i="1"/>
  <c r="AE106" i="1"/>
  <c r="AD106" i="1"/>
  <c r="AC106" i="1"/>
  <c r="AB106" i="1"/>
  <c r="AA106" i="1"/>
  <c r="Z106" i="1"/>
  <c r="Y106" i="1"/>
  <c r="X106" i="1"/>
  <c r="W106" i="1"/>
  <c r="V106" i="1"/>
  <c r="U106" i="1"/>
  <c r="T106" i="1"/>
  <c r="S106" i="1"/>
  <c r="R106" i="1"/>
  <c r="Q106" i="1"/>
  <c r="P106" i="1"/>
  <c r="O106" i="1"/>
  <c r="N106" i="1"/>
  <c r="M106" i="1"/>
  <c r="L106" i="1"/>
  <c r="K106" i="1"/>
  <c r="J106" i="1"/>
  <c r="I106" i="1"/>
  <c r="H106" i="1"/>
  <c r="G106" i="1"/>
  <c r="F106" i="1"/>
  <c r="E106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E45" i="1"/>
  <c r="E57" i="1"/>
  <c r="E69" i="1"/>
  <c r="E81" i="1"/>
  <c r="D549" i="1"/>
  <c r="D537" i="1"/>
  <c r="D525" i="1"/>
  <c r="D513" i="1"/>
  <c r="D501" i="1"/>
  <c r="D489" i="1"/>
  <c r="D477" i="1"/>
  <c r="D465" i="1"/>
  <c r="D453" i="1"/>
  <c r="D441" i="1"/>
  <c r="D429" i="1"/>
  <c r="D417" i="1"/>
  <c r="D405" i="1"/>
  <c r="D393" i="1"/>
  <c r="D380" i="1"/>
  <c r="D368" i="1"/>
  <c r="D356" i="1"/>
  <c r="D344" i="1"/>
  <c r="D332" i="1"/>
  <c r="D320" i="1"/>
  <c r="D308" i="1"/>
  <c r="D296" i="1"/>
  <c r="D284" i="1"/>
  <c r="D272" i="1"/>
  <c r="D260" i="1"/>
  <c r="D248" i="1"/>
  <c r="D236" i="1"/>
  <c r="D224" i="1"/>
  <c r="D209" i="1"/>
  <c r="D196" i="1"/>
  <c r="D184" i="1"/>
  <c r="D172" i="1"/>
  <c r="D159" i="1"/>
  <c r="D147" i="1"/>
  <c r="D135" i="1"/>
  <c r="D120" i="1"/>
  <c r="D108" i="1"/>
  <c r="D95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T81" i="1"/>
  <c r="U81" i="1"/>
  <c r="V81" i="1"/>
  <c r="W81" i="1"/>
  <c r="X81" i="1"/>
  <c r="Y81" i="1"/>
  <c r="Z81" i="1"/>
  <c r="AA81" i="1"/>
  <c r="AB81" i="1"/>
  <c r="AC81" i="1"/>
  <c r="AD81" i="1"/>
  <c r="AE81" i="1"/>
  <c r="D83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E57" i="1"/>
  <c r="D59" i="1"/>
  <c r="D58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Z69" i="1"/>
  <c r="AA69" i="1"/>
  <c r="AB69" i="1"/>
  <c r="AC69" i="1"/>
  <c r="AD69" i="1"/>
  <c r="AE69" i="1"/>
  <c r="D71" i="1"/>
  <c r="F45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D47" i="1"/>
  <c r="S30" i="1" l="1"/>
  <c r="Y30" i="1"/>
  <c r="R30" i="1"/>
  <c r="Q30" i="1"/>
  <c r="G30" i="1"/>
  <c r="AC30" i="1"/>
  <c r="AB30" i="1"/>
  <c r="AA30" i="1"/>
  <c r="H30" i="1"/>
  <c r="F30" i="1"/>
  <c r="AD30" i="1"/>
  <c r="E30" i="1"/>
  <c r="W30" i="1"/>
  <c r="O30" i="1"/>
  <c r="N30" i="1"/>
  <c r="M30" i="1"/>
  <c r="T30" i="1"/>
  <c r="L30" i="1"/>
  <c r="U30" i="1"/>
  <c r="K30" i="1"/>
  <c r="V30" i="1"/>
  <c r="J30" i="1"/>
  <c r="I30" i="1"/>
  <c r="X30" i="1"/>
  <c r="P30" i="1"/>
  <c r="Z30" i="1"/>
  <c r="AE30" i="1"/>
  <c r="D427" i="1"/>
  <c r="D535" i="1"/>
  <c r="D547" i="1"/>
  <c r="D499" i="1"/>
  <c r="D523" i="1"/>
  <c r="D511" i="1"/>
  <c r="D487" i="1"/>
  <c r="D475" i="1"/>
  <c r="D451" i="1"/>
  <c r="D463" i="1"/>
  <c r="D439" i="1"/>
  <c r="D415" i="1"/>
  <c r="D403" i="1"/>
  <c r="D391" i="1"/>
  <c r="D378" i="1"/>
  <c r="D366" i="1"/>
  <c r="D354" i="1"/>
  <c r="D318" i="1"/>
  <c r="D306" i="1"/>
  <c r="D342" i="1"/>
  <c r="D330" i="1"/>
  <c r="D282" i="1"/>
  <c r="D270" i="1"/>
  <c r="D258" i="1"/>
  <c r="D246" i="1"/>
  <c r="D234" i="1"/>
  <c r="D294" i="1"/>
  <c r="D207" i="1"/>
  <c r="D222" i="1"/>
  <c r="D182" i="1"/>
  <c r="D194" i="1"/>
  <c r="D157" i="1"/>
  <c r="D145" i="1"/>
  <c r="D170" i="1"/>
  <c r="D133" i="1"/>
  <c r="D118" i="1"/>
  <c r="D106" i="1"/>
  <c r="D81" i="1"/>
  <c r="D93" i="1"/>
  <c r="D57" i="1"/>
  <c r="D69" i="1"/>
  <c r="D45" i="1"/>
  <c r="AC11" i="1" l="1"/>
  <c r="D31" i="1" l="1"/>
  <c r="D206" i="1"/>
  <c r="F386" i="1"/>
  <c r="G386" i="1"/>
  <c r="H386" i="1"/>
  <c r="I386" i="1"/>
  <c r="J386" i="1"/>
  <c r="K386" i="1"/>
  <c r="L386" i="1"/>
  <c r="M386" i="1"/>
  <c r="N386" i="1"/>
  <c r="O386" i="1"/>
  <c r="P386" i="1"/>
  <c r="Q386" i="1"/>
  <c r="R386" i="1"/>
  <c r="S386" i="1"/>
  <c r="T386" i="1"/>
  <c r="U386" i="1"/>
  <c r="V386" i="1"/>
  <c r="W386" i="1"/>
  <c r="X386" i="1"/>
  <c r="Y386" i="1"/>
  <c r="Z386" i="1"/>
  <c r="AA386" i="1"/>
  <c r="AB386" i="1"/>
  <c r="AC386" i="1"/>
  <c r="AD386" i="1"/>
  <c r="AE386" i="1"/>
  <c r="E386" i="1"/>
  <c r="D390" i="1"/>
  <c r="E230" i="1"/>
  <c r="E215" i="1"/>
  <c r="F215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T215" i="1"/>
  <c r="V215" i="1"/>
  <c r="W215" i="1"/>
  <c r="X215" i="1"/>
  <c r="Y215" i="1"/>
  <c r="Z215" i="1"/>
  <c r="AA215" i="1"/>
  <c r="AB215" i="1"/>
  <c r="AC215" i="1"/>
  <c r="AD215" i="1"/>
  <c r="AE215" i="1"/>
  <c r="U215" i="1"/>
  <c r="E507" i="1"/>
  <c r="E519" i="1"/>
  <c r="E531" i="1"/>
  <c r="E543" i="1"/>
  <c r="E126" i="1"/>
  <c r="AB126" i="1"/>
  <c r="V202" i="1"/>
  <c r="V205" i="1" s="1"/>
  <c r="F202" i="1"/>
  <c r="G202" i="1"/>
  <c r="H202" i="1"/>
  <c r="I202" i="1"/>
  <c r="J202" i="1"/>
  <c r="K202" i="1"/>
  <c r="L202" i="1"/>
  <c r="M202" i="1"/>
  <c r="N202" i="1"/>
  <c r="O202" i="1"/>
  <c r="P202" i="1"/>
  <c r="Q202" i="1"/>
  <c r="R202" i="1"/>
  <c r="S202" i="1"/>
  <c r="T202" i="1"/>
  <c r="U202" i="1"/>
  <c r="U205" i="1" s="1"/>
  <c r="W202" i="1"/>
  <c r="X202" i="1"/>
  <c r="X205" i="1" s="1"/>
  <c r="Y202" i="1"/>
  <c r="Y205" i="1" s="1"/>
  <c r="Z202" i="1"/>
  <c r="Z205" i="1" s="1"/>
  <c r="AA202" i="1"/>
  <c r="AA205" i="1" s="1"/>
  <c r="AB202" i="1"/>
  <c r="AB205" i="1" s="1"/>
  <c r="AC202" i="1"/>
  <c r="AC205" i="1" s="1"/>
  <c r="AD202" i="1"/>
  <c r="AD205" i="1" s="1"/>
  <c r="AE202" i="1"/>
  <c r="AE205" i="1" s="1"/>
  <c r="E202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T126" i="1"/>
  <c r="U126" i="1"/>
  <c r="V126" i="1"/>
  <c r="W126" i="1"/>
  <c r="X126" i="1"/>
  <c r="Y126" i="1"/>
  <c r="Z126" i="1"/>
  <c r="AA126" i="1"/>
  <c r="AC126" i="1"/>
  <c r="AD126" i="1"/>
  <c r="AE126" i="1"/>
  <c r="W205" i="1" l="1"/>
  <c r="W198" i="1" s="1"/>
  <c r="D27" i="1"/>
  <c r="AE543" i="1" l="1"/>
  <c r="AD543" i="1"/>
  <c r="AC543" i="1"/>
  <c r="AB543" i="1"/>
  <c r="AA543" i="1"/>
  <c r="Z543" i="1"/>
  <c r="Y543" i="1"/>
  <c r="X543" i="1"/>
  <c r="W543" i="1"/>
  <c r="V543" i="1"/>
  <c r="U543" i="1"/>
  <c r="T543" i="1"/>
  <c r="S543" i="1"/>
  <c r="R543" i="1"/>
  <c r="Q543" i="1"/>
  <c r="P543" i="1"/>
  <c r="O543" i="1"/>
  <c r="N543" i="1"/>
  <c r="M543" i="1"/>
  <c r="L543" i="1"/>
  <c r="K543" i="1"/>
  <c r="J543" i="1"/>
  <c r="I543" i="1"/>
  <c r="H543" i="1"/>
  <c r="G543" i="1"/>
  <c r="F543" i="1"/>
  <c r="AE531" i="1"/>
  <c r="AD531" i="1"/>
  <c r="AC531" i="1"/>
  <c r="AB531" i="1"/>
  <c r="AA531" i="1"/>
  <c r="Z531" i="1"/>
  <c r="Y531" i="1"/>
  <c r="X531" i="1"/>
  <c r="W531" i="1"/>
  <c r="V531" i="1"/>
  <c r="U531" i="1"/>
  <c r="T531" i="1"/>
  <c r="S531" i="1"/>
  <c r="R531" i="1"/>
  <c r="Q531" i="1"/>
  <c r="P531" i="1"/>
  <c r="O531" i="1"/>
  <c r="N531" i="1"/>
  <c r="M531" i="1"/>
  <c r="L531" i="1"/>
  <c r="K531" i="1"/>
  <c r="J531" i="1"/>
  <c r="I531" i="1"/>
  <c r="H531" i="1"/>
  <c r="G531" i="1"/>
  <c r="F531" i="1"/>
  <c r="AE519" i="1"/>
  <c r="AD519" i="1"/>
  <c r="AC519" i="1"/>
  <c r="AB519" i="1"/>
  <c r="AA519" i="1"/>
  <c r="Z519" i="1"/>
  <c r="Y519" i="1"/>
  <c r="X519" i="1"/>
  <c r="W519" i="1"/>
  <c r="V519" i="1"/>
  <c r="U519" i="1"/>
  <c r="T519" i="1"/>
  <c r="S519" i="1"/>
  <c r="R519" i="1"/>
  <c r="Q519" i="1"/>
  <c r="P519" i="1"/>
  <c r="O519" i="1"/>
  <c r="N519" i="1"/>
  <c r="M519" i="1"/>
  <c r="L519" i="1"/>
  <c r="K519" i="1"/>
  <c r="J519" i="1"/>
  <c r="I519" i="1"/>
  <c r="H519" i="1"/>
  <c r="G519" i="1"/>
  <c r="F519" i="1"/>
  <c r="AE507" i="1"/>
  <c r="AD507" i="1"/>
  <c r="AC507" i="1"/>
  <c r="AB507" i="1"/>
  <c r="AA507" i="1"/>
  <c r="Z507" i="1"/>
  <c r="Y507" i="1"/>
  <c r="X507" i="1"/>
  <c r="W507" i="1"/>
  <c r="V507" i="1"/>
  <c r="U507" i="1"/>
  <c r="T507" i="1"/>
  <c r="S507" i="1"/>
  <c r="R507" i="1"/>
  <c r="Q507" i="1"/>
  <c r="P507" i="1"/>
  <c r="O507" i="1"/>
  <c r="N507" i="1"/>
  <c r="M507" i="1"/>
  <c r="L507" i="1"/>
  <c r="K507" i="1"/>
  <c r="J507" i="1"/>
  <c r="I507" i="1"/>
  <c r="H507" i="1"/>
  <c r="G507" i="1"/>
  <c r="F507" i="1"/>
  <c r="AE495" i="1"/>
  <c r="AD495" i="1"/>
  <c r="AC495" i="1"/>
  <c r="AB495" i="1"/>
  <c r="AA495" i="1"/>
  <c r="Z495" i="1"/>
  <c r="Y495" i="1"/>
  <c r="X495" i="1"/>
  <c r="W495" i="1"/>
  <c r="V495" i="1"/>
  <c r="U495" i="1"/>
  <c r="T495" i="1"/>
  <c r="S495" i="1"/>
  <c r="R495" i="1"/>
  <c r="Q495" i="1"/>
  <c r="P495" i="1"/>
  <c r="O495" i="1"/>
  <c r="N495" i="1"/>
  <c r="M495" i="1"/>
  <c r="L495" i="1"/>
  <c r="K495" i="1"/>
  <c r="J495" i="1"/>
  <c r="I495" i="1"/>
  <c r="H495" i="1"/>
  <c r="G495" i="1"/>
  <c r="F495" i="1"/>
  <c r="E495" i="1"/>
  <c r="AE483" i="1"/>
  <c r="AD483" i="1"/>
  <c r="AC483" i="1"/>
  <c r="AB483" i="1"/>
  <c r="AA483" i="1"/>
  <c r="Z483" i="1"/>
  <c r="Y483" i="1"/>
  <c r="X483" i="1"/>
  <c r="W483" i="1"/>
  <c r="V483" i="1"/>
  <c r="U483" i="1"/>
  <c r="T483" i="1"/>
  <c r="S483" i="1"/>
  <c r="R483" i="1"/>
  <c r="Q483" i="1"/>
  <c r="P483" i="1"/>
  <c r="O483" i="1"/>
  <c r="N483" i="1"/>
  <c r="M483" i="1"/>
  <c r="L483" i="1"/>
  <c r="K483" i="1"/>
  <c r="J483" i="1"/>
  <c r="I483" i="1"/>
  <c r="H483" i="1"/>
  <c r="G483" i="1"/>
  <c r="F483" i="1"/>
  <c r="E483" i="1"/>
  <c r="AE471" i="1"/>
  <c r="AD471" i="1"/>
  <c r="AC471" i="1"/>
  <c r="AB471" i="1"/>
  <c r="AA471" i="1"/>
  <c r="Z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I471" i="1"/>
  <c r="H471" i="1"/>
  <c r="G471" i="1"/>
  <c r="F471" i="1"/>
  <c r="E471" i="1"/>
  <c r="AE459" i="1"/>
  <c r="AD459" i="1"/>
  <c r="AC459" i="1"/>
  <c r="AB459" i="1"/>
  <c r="AA459" i="1"/>
  <c r="Z459" i="1"/>
  <c r="Y459" i="1"/>
  <c r="X459" i="1"/>
  <c r="W459" i="1"/>
  <c r="V459" i="1"/>
  <c r="U459" i="1"/>
  <c r="T459" i="1"/>
  <c r="S459" i="1"/>
  <c r="R459" i="1"/>
  <c r="Q459" i="1"/>
  <c r="P459" i="1"/>
  <c r="O459" i="1"/>
  <c r="N459" i="1"/>
  <c r="M459" i="1"/>
  <c r="L459" i="1"/>
  <c r="K459" i="1"/>
  <c r="J459" i="1"/>
  <c r="I459" i="1"/>
  <c r="H459" i="1"/>
  <c r="G459" i="1"/>
  <c r="F459" i="1"/>
  <c r="E459" i="1"/>
  <c r="AE447" i="1"/>
  <c r="AD447" i="1"/>
  <c r="AC447" i="1"/>
  <c r="AB447" i="1"/>
  <c r="AA447" i="1"/>
  <c r="Z447" i="1"/>
  <c r="Y447" i="1"/>
  <c r="X447" i="1"/>
  <c r="W447" i="1"/>
  <c r="V447" i="1"/>
  <c r="U447" i="1"/>
  <c r="T447" i="1"/>
  <c r="S447" i="1"/>
  <c r="R447" i="1"/>
  <c r="Q447" i="1"/>
  <c r="P447" i="1"/>
  <c r="O447" i="1"/>
  <c r="N447" i="1"/>
  <c r="M447" i="1"/>
  <c r="L447" i="1"/>
  <c r="K447" i="1"/>
  <c r="J447" i="1"/>
  <c r="I447" i="1"/>
  <c r="H447" i="1"/>
  <c r="G447" i="1"/>
  <c r="F447" i="1"/>
  <c r="E447" i="1"/>
  <c r="AE435" i="1"/>
  <c r="AD435" i="1"/>
  <c r="AC435" i="1"/>
  <c r="AB435" i="1"/>
  <c r="AA435" i="1"/>
  <c r="Z435" i="1"/>
  <c r="Y435" i="1"/>
  <c r="X435" i="1"/>
  <c r="W435" i="1"/>
  <c r="V435" i="1"/>
  <c r="U435" i="1"/>
  <c r="T435" i="1"/>
  <c r="S435" i="1"/>
  <c r="R435" i="1"/>
  <c r="Q435" i="1"/>
  <c r="P435" i="1"/>
  <c r="O435" i="1"/>
  <c r="N435" i="1"/>
  <c r="M435" i="1"/>
  <c r="L435" i="1"/>
  <c r="K435" i="1"/>
  <c r="J435" i="1"/>
  <c r="I435" i="1"/>
  <c r="H435" i="1"/>
  <c r="G435" i="1"/>
  <c r="F435" i="1"/>
  <c r="E435" i="1"/>
  <c r="AE423" i="1"/>
  <c r="AD423" i="1"/>
  <c r="AC423" i="1"/>
  <c r="AB423" i="1"/>
  <c r="AA423" i="1"/>
  <c r="Z423" i="1"/>
  <c r="Y423" i="1"/>
  <c r="X423" i="1"/>
  <c r="W423" i="1"/>
  <c r="V423" i="1"/>
  <c r="U423" i="1"/>
  <c r="T423" i="1"/>
  <c r="S423" i="1"/>
  <c r="R423" i="1"/>
  <c r="Q423" i="1"/>
  <c r="P423" i="1"/>
  <c r="O423" i="1"/>
  <c r="N423" i="1"/>
  <c r="M423" i="1"/>
  <c r="L423" i="1"/>
  <c r="K423" i="1"/>
  <c r="J423" i="1"/>
  <c r="I423" i="1"/>
  <c r="H423" i="1"/>
  <c r="G423" i="1"/>
  <c r="F423" i="1"/>
  <c r="E423" i="1"/>
  <c r="AE411" i="1"/>
  <c r="AD411" i="1"/>
  <c r="AC411" i="1"/>
  <c r="AB411" i="1"/>
  <c r="AA411" i="1"/>
  <c r="Z411" i="1"/>
  <c r="Y411" i="1"/>
  <c r="X411" i="1"/>
  <c r="W411" i="1"/>
  <c r="V411" i="1"/>
  <c r="U411" i="1"/>
  <c r="T411" i="1"/>
  <c r="S411" i="1"/>
  <c r="R411" i="1"/>
  <c r="Q411" i="1"/>
  <c r="P411" i="1"/>
  <c r="O411" i="1"/>
  <c r="N411" i="1"/>
  <c r="M411" i="1"/>
  <c r="L411" i="1"/>
  <c r="K411" i="1"/>
  <c r="J411" i="1"/>
  <c r="I411" i="1"/>
  <c r="H411" i="1"/>
  <c r="G411" i="1"/>
  <c r="F411" i="1"/>
  <c r="E411" i="1"/>
  <c r="AE399" i="1"/>
  <c r="AD399" i="1"/>
  <c r="AC399" i="1"/>
  <c r="AB399" i="1"/>
  <c r="AA399" i="1"/>
  <c r="Z399" i="1"/>
  <c r="Y399" i="1"/>
  <c r="X399" i="1"/>
  <c r="W399" i="1"/>
  <c r="V399" i="1"/>
  <c r="U399" i="1"/>
  <c r="T399" i="1"/>
  <c r="S399" i="1"/>
  <c r="R399" i="1"/>
  <c r="Q399" i="1"/>
  <c r="P399" i="1"/>
  <c r="O399" i="1"/>
  <c r="N399" i="1"/>
  <c r="M399" i="1"/>
  <c r="L399" i="1"/>
  <c r="K399" i="1"/>
  <c r="J399" i="1"/>
  <c r="I399" i="1"/>
  <c r="H399" i="1"/>
  <c r="G399" i="1"/>
  <c r="F399" i="1"/>
  <c r="E399" i="1"/>
  <c r="D386" i="1"/>
  <c r="AE374" i="1"/>
  <c r="AD374" i="1"/>
  <c r="AC374" i="1"/>
  <c r="AB374" i="1"/>
  <c r="AA374" i="1"/>
  <c r="Z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M374" i="1"/>
  <c r="L374" i="1"/>
  <c r="K374" i="1"/>
  <c r="J374" i="1"/>
  <c r="I374" i="1"/>
  <c r="H374" i="1"/>
  <c r="G374" i="1"/>
  <c r="F374" i="1"/>
  <c r="E374" i="1"/>
  <c r="AE362" i="1"/>
  <c r="AD362" i="1"/>
  <c r="AC362" i="1"/>
  <c r="AB362" i="1"/>
  <c r="AA362" i="1"/>
  <c r="Z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M362" i="1"/>
  <c r="L362" i="1"/>
  <c r="K362" i="1"/>
  <c r="J362" i="1"/>
  <c r="I362" i="1"/>
  <c r="H362" i="1"/>
  <c r="G362" i="1"/>
  <c r="F362" i="1"/>
  <c r="E362" i="1"/>
  <c r="AE350" i="1"/>
  <c r="AD350" i="1"/>
  <c r="AC350" i="1"/>
  <c r="AB350" i="1"/>
  <c r="AA350" i="1"/>
  <c r="Z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M350" i="1"/>
  <c r="L350" i="1"/>
  <c r="K350" i="1"/>
  <c r="J350" i="1"/>
  <c r="I350" i="1"/>
  <c r="H350" i="1"/>
  <c r="G350" i="1"/>
  <c r="F350" i="1"/>
  <c r="E350" i="1"/>
  <c r="AE338" i="1"/>
  <c r="AD338" i="1"/>
  <c r="AC338" i="1"/>
  <c r="AB338" i="1"/>
  <c r="AA338" i="1"/>
  <c r="Z338" i="1"/>
  <c r="Y338" i="1"/>
  <c r="X338" i="1"/>
  <c r="W338" i="1"/>
  <c r="V338" i="1"/>
  <c r="U338" i="1"/>
  <c r="T338" i="1"/>
  <c r="S338" i="1"/>
  <c r="R338" i="1"/>
  <c r="Q338" i="1"/>
  <c r="P338" i="1"/>
  <c r="O338" i="1"/>
  <c r="N338" i="1"/>
  <c r="M338" i="1"/>
  <c r="L338" i="1"/>
  <c r="K338" i="1"/>
  <c r="J338" i="1"/>
  <c r="I338" i="1"/>
  <c r="H338" i="1"/>
  <c r="G338" i="1"/>
  <c r="F338" i="1"/>
  <c r="E338" i="1"/>
  <c r="AE326" i="1"/>
  <c r="AD326" i="1"/>
  <c r="AC326" i="1"/>
  <c r="AB326" i="1"/>
  <c r="AA326" i="1"/>
  <c r="Z326" i="1"/>
  <c r="Y326" i="1"/>
  <c r="X326" i="1"/>
  <c r="W326" i="1"/>
  <c r="V326" i="1"/>
  <c r="U326" i="1"/>
  <c r="T326" i="1"/>
  <c r="S326" i="1"/>
  <c r="R326" i="1"/>
  <c r="Q326" i="1"/>
  <c r="P326" i="1"/>
  <c r="O326" i="1"/>
  <c r="N326" i="1"/>
  <c r="M326" i="1"/>
  <c r="L326" i="1"/>
  <c r="K326" i="1"/>
  <c r="J326" i="1"/>
  <c r="I326" i="1"/>
  <c r="H326" i="1"/>
  <c r="G326" i="1"/>
  <c r="F326" i="1"/>
  <c r="E326" i="1"/>
  <c r="AE314" i="1"/>
  <c r="AD314" i="1"/>
  <c r="AC314" i="1"/>
  <c r="AB314" i="1"/>
  <c r="AA314" i="1"/>
  <c r="Z314" i="1"/>
  <c r="Y314" i="1"/>
  <c r="X314" i="1"/>
  <c r="W314" i="1"/>
  <c r="V314" i="1"/>
  <c r="U314" i="1"/>
  <c r="T314" i="1"/>
  <c r="S314" i="1"/>
  <c r="R314" i="1"/>
  <c r="Q314" i="1"/>
  <c r="P314" i="1"/>
  <c r="O314" i="1"/>
  <c r="N314" i="1"/>
  <c r="M314" i="1"/>
  <c r="L314" i="1"/>
  <c r="K314" i="1"/>
  <c r="J314" i="1"/>
  <c r="I314" i="1"/>
  <c r="H314" i="1"/>
  <c r="G314" i="1"/>
  <c r="F314" i="1"/>
  <c r="E314" i="1"/>
  <c r="AE302" i="1"/>
  <c r="AD302" i="1"/>
  <c r="AC302" i="1"/>
  <c r="AB302" i="1"/>
  <c r="AA302" i="1"/>
  <c r="Z302" i="1"/>
  <c r="Y302" i="1"/>
  <c r="X302" i="1"/>
  <c r="W302" i="1"/>
  <c r="V302" i="1"/>
  <c r="U302" i="1"/>
  <c r="T302" i="1"/>
  <c r="S302" i="1"/>
  <c r="R302" i="1"/>
  <c r="Q302" i="1"/>
  <c r="P302" i="1"/>
  <c r="O302" i="1"/>
  <c r="N302" i="1"/>
  <c r="M302" i="1"/>
  <c r="L302" i="1"/>
  <c r="K302" i="1"/>
  <c r="J302" i="1"/>
  <c r="I302" i="1"/>
  <c r="H302" i="1"/>
  <c r="G302" i="1"/>
  <c r="F302" i="1"/>
  <c r="E302" i="1"/>
  <c r="AE290" i="1"/>
  <c r="AD290" i="1"/>
  <c r="AC290" i="1"/>
  <c r="AB290" i="1"/>
  <c r="AA290" i="1"/>
  <c r="Z290" i="1"/>
  <c r="Y290" i="1"/>
  <c r="X290" i="1"/>
  <c r="W290" i="1"/>
  <c r="V290" i="1"/>
  <c r="U290" i="1"/>
  <c r="T290" i="1"/>
  <c r="S290" i="1"/>
  <c r="R290" i="1"/>
  <c r="Q290" i="1"/>
  <c r="P290" i="1"/>
  <c r="O290" i="1"/>
  <c r="N290" i="1"/>
  <c r="M290" i="1"/>
  <c r="L290" i="1"/>
  <c r="K290" i="1"/>
  <c r="J290" i="1"/>
  <c r="I290" i="1"/>
  <c r="H290" i="1"/>
  <c r="G290" i="1"/>
  <c r="F290" i="1"/>
  <c r="E290" i="1"/>
  <c r="AE278" i="1"/>
  <c r="AD278" i="1"/>
  <c r="AC278" i="1"/>
  <c r="AB278" i="1"/>
  <c r="AA278" i="1"/>
  <c r="Z278" i="1"/>
  <c r="Y278" i="1"/>
  <c r="X278" i="1"/>
  <c r="W278" i="1"/>
  <c r="V278" i="1"/>
  <c r="U278" i="1"/>
  <c r="T278" i="1"/>
  <c r="S278" i="1"/>
  <c r="R278" i="1"/>
  <c r="Q278" i="1"/>
  <c r="P278" i="1"/>
  <c r="O278" i="1"/>
  <c r="N278" i="1"/>
  <c r="M278" i="1"/>
  <c r="L278" i="1"/>
  <c r="K278" i="1"/>
  <c r="J278" i="1"/>
  <c r="I278" i="1"/>
  <c r="H278" i="1"/>
  <c r="G278" i="1"/>
  <c r="F278" i="1"/>
  <c r="E278" i="1"/>
  <c r="AE266" i="1"/>
  <c r="AD266" i="1"/>
  <c r="AC266" i="1"/>
  <c r="AB266" i="1"/>
  <c r="AA266" i="1"/>
  <c r="Z266" i="1"/>
  <c r="Y266" i="1"/>
  <c r="X266" i="1"/>
  <c r="W266" i="1"/>
  <c r="V266" i="1"/>
  <c r="U266" i="1"/>
  <c r="T266" i="1"/>
  <c r="S266" i="1"/>
  <c r="R266" i="1"/>
  <c r="Q266" i="1"/>
  <c r="P266" i="1"/>
  <c r="O266" i="1"/>
  <c r="N266" i="1"/>
  <c r="M266" i="1"/>
  <c r="L266" i="1"/>
  <c r="K266" i="1"/>
  <c r="J266" i="1"/>
  <c r="I266" i="1"/>
  <c r="H266" i="1"/>
  <c r="G266" i="1"/>
  <c r="F266" i="1"/>
  <c r="E266" i="1"/>
  <c r="AE254" i="1"/>
  <c r="AD254" i="1"/>
  <c r="AC254" i="1"/>
  <c r="AB254" i="1"/>
  <c r="AA254" i="1"/>
  <c r="Z254" i="1"/>
  <c r="Y254" i="1"/>
  <c r="X254" i="1"/>
  <c r="W254" i="1"/>
  <c r="V254" i="1"/>
  <c r="U254" i="1"/>
  <c r="T254" i="1"/>
  <c r="S254" i="1"/>
  <c r="R254" i="1"/>
  <c r="Q254" i="1"/>
  <c r="P254" i="1"/>
  <c r="O254" i="1"/>
  <c r="N254" i="1"/>
  <c r="M254" i="1"/>
  <c r="L254" i="1"/>
  <c r="K254" i="1"/>
  <c r="J254" i="1"/>
  <c r="I254" i="1"/>
  <c r="H254" i="1"/>
  <c r="G254" i="1"/>
  <c r="F254" i="1"/>
  <c r="E254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J242" i="1"/>
  <c r="I242" i="1"/>
  <c r="H242" i="1"/>
  <c r="G242" i="1"/>
  <c r="F242" i="1"/>
  <c r="E242" i="1"/>
  <c r="AE230" i="1"/>
  <c r="AD230" i="1"/>
  <c r="AC230" i="1"/>
  <c r="AB230" i="1"/>
  <c r="AA230" i="1"/>
  <c r="Z230" i="1"/>
  <c r="Y230" i="1"/>
  <c r="X230" i="1"/>
  <c r="W230" i="1"/>
  <c r="V230" i="1"/>
  <c r="U230" i="1"/>
  <c r="T230" i="1"/>
  <c r="S230" i="1"/>
  <c r="R230" i="1"/>
  <c r="Q230" i="1"/>
  <c r="P230" i="1"/>
  <c r="O230" i="1"/>
  <c r="N230" i="1"/>
  <c r="M230" i="1"/>
  <c r="L230" i="1"/>
  <c r="K230" i="1"/>
  <c r="J230" i="1"/>
  <c r="I230" i="1"/>
  <c r="H230" i="1"/>
  <c r="G230" i="1"/>
  <c r="F230" i="1"/>
  <c r="AE190" i="1"/>
  <c r="AD190" i="1"/>
  <c r="AC190" i="1"/>
  <c r="AB190" i="1"/>
  <c r="AA190" i="1"/>
  <c r="Z190" i="1"/>
  <c r="Y190" i="1"/>
  <c r="X190" i="1"/>
  <c r="W190" i="1"/>
  <c r="V190" i="1"/>
  <c r="U190" i="1"/>
  <c r="T190" i="1"/>
  <c r="S190" i="1"/>
  <c r="R190" i="1"/>
  <c r="Q190" i="1"/>
  <c r="P190" i="1"/>
  <c r="O190" i="1"/>
  <c r="N190" i="1"/>
  <c r="M190" i="1"/>
  <c r="L190" i="1"/>
  <c r="K190" i="1"/>
  <c r="J190" i="1"/>
  <c r="I190" i="1"/>
  <c r="H190" i="1"/>
  <c r="G190" i="1"/>
  <c r="F190" i="1"/>
  <c r="E190" i="1"/>
  <c r="AE178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R178" i="1"/>
  <c r="Q178" i="1"/>
  <c r="P178" i="1"/>
  <c r="O178" i="1"/>
  <c r="N178" i="1"/>
  <c r="M178" i="1"/>
  <c r="L178" i="1"/>
  <c r="K178" i="1"/>
  <c r="J178" i="1"/>
  <c r="I178" i="1"/>
  <c r="H178" i="1"/>
  <c r="G178" i="1"/>
  <c r="F178" i="1"/>
  <c r="E178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AE3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F35" i="1"/>
  <c r="D548" i="1"/>
  <c r="D545" i="1"/>
  <c r="D544" i="1"/>
  <c r="D542" i="1"/>
  <c r="D541" i="1"/>
  <c r="D538" i="1"/>
  <c r="D536" i="1"/>
  <c r="D533" i="1"/>
  <c r="D532" i="1"/>
  <c r="D530" i="1"/>
  <c r="D529" i="1"/>
  <c r="D526" i="1"/>
  <c r="D524" i="1"/>
  <c r="D521" i="1"/>
  <c r="D520" i="1"/>
  <c r="D518" i="1"/>
  <c r="D517" i="1"/>
  <c r="D514" i="1"/>
  <c r="D512" i="1"/>
  <c r="D509" i="1"/>
  <c r="D508" i="1"/>
  <c r="D506" i="1"/>
  <c r="D505" i="1"/>
  <c r="D502" i="1"/>
  <c r="D500" i="1"/>
  <c r="D497" i="1"/>
  <c r="D496" i="1"/>
  <c r="D494" i="1"/>
  <c r="D493" i="1"/>
  <c r="D490" i="1"/>
  <c r="D488" i="1"/>
  <c r="D485" i="1"/>
  <c r="D484" i="1"/>
  <c r="D482" i="1"/>
  <c r="D481" i="1"/>
  <c r="D478" i="1"/>
  <c r="D476" i="1"/>
  <c r="D473" i="1"/>
  <c r="D472" i="1"/>
  <c r="D470" i="1"/>
  <c r="D469" i="1"/>
  <c r="D466" i="1"/>
  <c r="D464" i="1"/>
  <c r="D461" i="1"/>
  <c r="D460" i="1"/>
  <c r="D458" i="1"/>
  <c r="D457" i="1"/>
  <c r="D454" i="1"/>
  <c r="D452" i="1"/>
  <c r="D449" i="1"/>
  <c r="D448" i="1"/>
  <c r="D446" i="1"/>
  <c r="D445" i="1"/>
  <c r="D442" i="1"/>
  <c r="D440" i="1"/>
  <c r="D437" i="1"/>
  <c r="D436" i="1"/>
  <c r="D434" i="1"/>
  <c r="D433" i="1"/>
  <c r="D430" i="1"/>
  <c r="D425" i="1"/>
  <c r="D424" i="1"/>
  <c r="D422" i="1"/>
  <c r="D421" i="1"/>
  <c r="D418" i="1"/>
  <c r="D416" i="1"/>
  <c r="D413" i="1"/>
  <c r="D412" i="1"/>
  <c r="D410" i="1"/>
  <c r="D409" i="1"/>
  <c r="D406" i="1"/>
  <c r="D404" i="1"/>
  <c r="D401" i="1"/>
  <c r="D400" i="1"/>
  <c r="D398" i="1"/>
  <c r="D397" i="1"/>
  <c r="D394" i="1"/>
  <c r="D392" i="1"/>
  <c r="D388" i="1"/>
  <c r="D387" i="1"/>
  <c r="D385" i="1"/>
  <c r="D384" i="1"/>
  <c r="D381" i="1"/>
  <c r="D379" i="1"/>
  <c r="D376" i="1"/>
  <c r="D375" i="1"/>
  <c r="D373" i="1"/>
  <c r="D369" i="1"/>
  <c r="D367" i="1"/>
  <c r="D364" i="1"/>
  <c r="D363" i="1"/>
  <c r="D361" i="1"/>
  <c r="D360" i="1"/>
  <c r="D357" i="1"/>
  <c r="D355" i="1"/>
  <c r="D352" i="1"/>
  <c r="D351" i="1"/>
  <c r="D349" i="1"/>
  <c r="D348" i="1"/>
  <c r="D345" i="1"/>
  <c r="D343" i="1"/>
  <c r="D340" i="1"/>
  <c r="D339" i="1"/>
  <c r="D337" i="1"/>
  <c r="D336" i="1"/>
  <c r="D333" i="1"/>
  <c r="D331" i="1"/>
  <c r="D328" i="1"/>
  <c r="D327" i="1"/>
  <c r="D325" i="1"/>
  <c r="D324" i="1"/>
  <c r="D321" i="1"/>
  <c r="D319" i="1"/>
  <c r="D316" i="1"/>
  <c r="D315" i="1"/>
  <c r="D313" i="1"/>
  <c r="D312" i="1"/>
  <c r="D309" i="1"/>
  <c r="D307" i="1"/>
  <c r="D304" i="1"/>
  <c r="D303" i="1"/>
  <c r="D301" i="1"/>
  <c r="D300" i="1"/>
  <c r="D297" i="1"/>
  <c r="D295" i="1"/>
  <c r="D292" i="1"/>
  <c r="D291" i="1"/>
  <c r="D289" i="1"/>
  <c r="D288" i="1"/>
  <c r="D285" i="1"/>
  <c r="D283" i="1"/>
  <c r="D280" i="1"/>
  <c r="D279" i="1"/>
  <c r="D277" i="1"/>
  <c r="D276" i="1"/>
  <c r="D273" i="1"/>
  <c r="D271" i="1"/>
  <c r="D268" i="1"/>
  <c r="D267" i="1"/>
  <c r="D265" i="1"/>
  <c r="D264" i="1"/>
  <c r="D261" i="1"/>
  <c r="D259" i="1"/>
  <c r="D256" i="1"/>
  <c r="D255" i="1"/>
  <c r="D253" i="1"/>
  <c r="D252" i="1"/>
  <c r="D249" i="1"/>
  <c r="D247" i="1"/>
  <c r="D244" i="1"/>
  <c r="D243" i="1"/>
  <c r="D241" i="1"/>
  <c r="D240" i="1"/>
  <c r="D237" i="1"/>
  <c r="D235" i="1"/>
  <c r="D232" i="1"/>
  <c r="D231" i="1"/>
  <c r="D229" i="1"/>
  <c r="D228" i="1"/>
  <c r="D225" i="1"/>
  <c r="D223" i="1"/>
  <c r="D221" i="1"/>
  <c r="D220" i="1"/>
  <c r="D217" i="1"/>
  <c r="D216" i="1"/>
  <c r="D214" i="1"/>
  <c r="D213" i="1"/>
  <c r="D210" i="1"/>
  <c r="D208" i="1"/>
  <c r="D204" i="1"/>
  <c r="D203" i="1"/>
  <c r="D201" i="1"/>
  <c r="D200" i="1"/>
  <c r="D197" i="1"/>
  <c r="D195" i="1"/>
  <c r="D192" i="1"/>
  <c r="D191" i="1"/>
  <c r="D189" i="1"/>
  <c r="D188" i="1"/>
  <c r="D185" i="1"/>
  <c r="D183" i="1"/>
  <c r="D180" i="1"/>
  <c r="D179" i="1"/>
  <c r="D177" i="1"/>
  <c r="D176" i="1"/>
  <c r="D173" i="1"/>
  <c r="D171" i="1"/>
  <c r="D167" i="1"/>
  <c r="D166" i="1"/>
  <c r="D164" i="1"/>
  <c r="D163" i="1"/>
  <c r="D160" i="1"/>
  <c r="D158" i="1"/>
  <c r="D155" i="1"/>
  <c r="D154" i="1"/>
  <c r="D152" i="1"/>
  <c r="D151" i="1"/>
  <c r="D148" i="1"/>
  <c r="D146" i="1"/>
  <c r="D143" i="1"/>
  <c r="D142" i="1"/>
  <c r="D140" i="1"/>
  <c r="D139" i="1"/>
  <c r="D136" i="1"/>
  <c r="D134" i="1"/>
  <c r="D132" i="1"/>
  <c r="D131" i="1"/>
  <c r="D128" i="1"/>
  <c r="D127" i="1"/>
  <c r="D125" i="1"/>
  <c r="D124" i="1"/>
  <c r="D121" i="1"/>
  <c r="D119" i="1"/>
  <c r="D116" i="1"/>
  <c r="D115" i="1"/>
  <c r="D113" i="1"/>
  <c r="D112" i="1"/>
  <c r="D109" i="1"/>
  <c r="D107" i="1"/>
  <c r="D103" i="1"/>
  <c r="D102" i="1"/>
  <c r="D100" i="1"/>
  <c r="D99" i="1"/>
  <c r="D96" i="1"/>
  <c r="D94" i="1"/>
  <c r="D91" i="1"/>
  <c r="D90" i="1"/>
  <c r="D88" i="1"/>
  <c r="D87" i="1"/>
  <c r="D84" i="1"/>
  <c r="D82" i="1"/>
  <c r="D79" i="1"/>
  <c r="D78" i="1"/>
  <c r="D76" i="1"/>
  <c r="D75" i="1"/>
  <c r="D72" i="1"/>
  <c r="D70" i="1"/>
  <c r="D67" i="1"/>
  <c r="D66" i="1"/>
  <c r="D64" i="1"/>
  <c r="D63" i="1"/>
  <c r="D60" i="1"/>
  <c r="D55" i="1"/>
  <c r="D54" i="1"/>
  <c r="D52" i="1"/>
  <c r="D51" i="1"/>
  <c r="D48" i="1"/>
  <c r="D46" i="1"/>
  <c r="D44" i="1"/>
  <c r="D43" i="1"/>
  <c r="D40" i="1"/>
  <c r="D39" i="1"/>
  <c r="D37" i="1"/>
  <c r="D36" i="1"/>
  <c r="D33" i="1"/>
  <c r="W25" i="1" l="1"/>
  <c r="W14" i="1" s="1"/>
  <c r="T25" i="1"/>
  <c r="T14" i="1" s="1"/>
  <c r="X25" i="1"/>
  <c r="X14" i="1" s="1"/>
  <c r="S25" i="1"/>
  <c r="S14" i="1" s="1"/>
  <c r="U25" i="1"/>
  <c r="V25" i="1"/>
  <c r="V14" i="1" s="1"/>
  <c r="AE25" i="1"/>
  <c r="AE14" i="1" s="1"/>
  <c r="AA25" i="1"/>
  <c r="AA14" i="1" s="1"/>
  <c r="AC25" i="1"/>
  <c r="AC14" i="1" s="1"/>
  <c r="Z25" i="1"/>
  <c r="Z14" i="1" s="1"/>
  <c r="AB25" i="1"/>
  <c r="AB14" i="1" s="1"/>
  <c r="AD25" i="1"/>
  <c r="AD14" i="1" s="1"/>
  <c r="F25" i="1"/>
  <c r="F14" i="1" s="1"/>
  <c r="E25" i="1"/>
  <c r="E14" i="1" s="1"/>
  <c r="G25" i="1"/>
  <c r="G14" i="1" s="1"/>
  <c r="H25" i="1"/>
  <c r="H14" i="1" s="1"/>
  <c r="Y25" i="1"/>
  <c r="Y14" i="1" s="1"/>
  <c r="I25" i="1"/>
  <c r="I14" i="1" s="1"/>
  <c r="J25" i="1"/>
  <c r="J14" i="1" s="1"/>
  <c r="K25" i="1"/>
  <c r="K14" i="1" s="1"/>
  <c r="L25" i="1"/>
  <c r="L14" i="1" s="1"/>
  <c r="M25" i="1"/>
  <c r="M14" i="1" s="1"/>
  <c r="N25" i="1"/>
  <c r="N14" i="1" s="1"/>
  <c r="O25" i="1"/>
  <c r="P25" i="1"/>
  <c r="P14" i="1" s="1"/>
  <c r="Q25" i="1"/>
  <c r="Q14" i="1" s="1"/>
  <c r="R25" i="1"/>
  <c r="R14" i="1" s="1"/>
  <c r="F41" i="1"/>
  <c r="D543" i="1"/>
  <c r="D242" i="1"/>
  <c r="D266" i="1"/>
  <c r="D290" i="1"/>
  <c r="D314" i="1"/>
  <c r="D338" i="1"/>
  <c r="D362" i="1"/>
  <c r="D202" i="1"/>
  <c r="D471" i="1"/>
  <c r="D114" i="1"/>
  <c r="D53" i="1"/>
  <c r="D65" i="1"/>
  <c r="D77" i="1"/>
  <c r="D89" i="1"/>
  <c r="D101" i="1"/>
  <c r="D153" i="1"/>
  <c r="D399" i="1"/>
  <c r="D411" i="1"/>
  <c r="D423" i="1"/>
  <c r="D435" i="1"/>
  <c r="D447" i="1"/>
  <c r="D459" i="1"/>
  <c r="D483" i="1"/>
  <c r="D507" i="1"/>
  <c r="D531" i="1"/>
  <c r="D38" i="1"/>
  <c r="D374" i="1"/>
  <c r="D190" i="1"/>
  <c r="D178" i="1"/>
  <c r="D519" i="1"/>
  <c r="D350" i="1"/>
  <c r="D495" i="1"/>
  <c r="D165" i="1"/>
  <c r="D141" i="1"/>
  <c r="D326" i="1"/>
  <c r="D302" i="1"/>
  <c r="D230" i="1"/>
  <c r="D254" i="1"/>
  <c r="D278" i="1"/>
  <c r="F34" i="1" l="1"/>
  <c r="U14" i="1"/>
  <c r="U18" i="1" s="1"/>
  <c r="O14" i="1"/>
  <c r="O18" i="1" s="1"/>
  <c r="D25" i="1"/>
  <c r="E18" i="1" l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AA20" i="1"/>
  <c r="AB20" i="1"/>
  <c r="AC20" i="1"/>
  <c r="AD20" i="1"/>
  <c r="AE20" i="1"/>
  <c r="E20" i="1"/>
  <c r="F18" i="1" l="1"/>
  <c r="D26" i="1"/>
  <c r="T18" i="1"/>
  <c r="R18" i="1"/>
  <c r="Q18" i="1"/>
  <c r="N18" i="1"/>
  <c r="G18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A11" i="1"/>
  <c r="AB11" i="1"/>
  <c r="AD11" i="1"/>
  <c r="AE11" i="1"/>
  <c r="E11" i="1"/>
  <c r="D11" i="1" l="1"/>
  <c r="F199" i="1" l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T199" i="1"/>
  <c r="U199" i="1"/>
  <c r="V199" i="1"/>
  <c r="W199" i="1"/>
  <c r="X199" i="1"/>
  <c r="Y199" i="1"/>
  <c r="Z199" i="1"/>
  <c r="AA199" i="1"/>
  <c r="AB199" i="1"/>
  <c r="AC199" i="1"/>
  <c r="AD199" i="1"/>
  <c r="AE199" i="1"/>
  <c r="E199" i="1"/>
  <c r="E205" i="1" l="1"/>
  <c r="E198" i="1" s="1"/>
  <c r="U198" i="1"/>
  <c r="T205" i="1"/>
  <c r="T198" i="1" s="1"/>
  <c r="S205" i="1"/>
  <c r="S198" i="1" s="1"/>
  <c r="R205" i="1"/>
  <c r="R198" i="1" s="1"/>
  <c r="Q205" i="1"/>
  <c r="Q198" i="1" s="1"/>
  <c r="P205" i="1"/>
  <c r="P198" i="1" s="1"/>
  <c r="O205" i="1"/>
  <c r="O198" i="1" s="1"/>
  <c r="N205" i="1"/>
  <c r="N198" i="1" s="1"/>
  <c r="M205" i="1"/>
  <c r="M198" i="1" s="1"/>
  <c r="L205" i="1"/>
  <c r="L198" i="1" s="1"/>
  <c r="K205" i="1"/>
  <c r="K198" i="1" s="1"/>
  <c r="J205" i="1"/>
  <c r="J198" i="1" s="1"/>
  <c r="I205" i="1"/>
  <c r="I198" i="1" s="1"/>
  <c r="H205" i="1"/>
  <c r="H198" i="1" s="1"/>
  <c r="G205" i="1"/>
  <c r="G198" i="1" s="1"/>
  <c r="F205" i="1"/>
  <c r="F198" i="1" s="1"/>
  <c r="D199" i="1"/>
  <c r="E162" i="1"/>
  <c r="E168" i="1" l="1"/>
  <c r="E161" i="1" s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F162" i="1"/>
  <c r="G162" i="1"/>
  <c r="H162" i="1"/>
  <c r="I162" i="1"/>
  <c r="J162" i="1"/>
  <c r="K162" i="1"/>
  <c r="L162" i="1"/>
  <c r="M162" i="1"/>
  <c r="N162" i="1"/>
  <c r="O162" i="1"/>
  <c r="P162" i="1"/>
  <c r="Q162" i="1"/>
  <c r="R162" i="1"/>
  <c r="S162" i="1"/>
  <c r="T162" i="1"/>
  <c r="U162" i="1"/>
  <c r="V162" i="1"/>
  <c r="W162" i="1"/>
  <c r="X162" i="1"/>
  <c r="Y162" i="1"/>
  <c r="Z162" i="1"/>
  <c r="AA162" i="1"/>
  <c r="AB162" i="1"/>
  <c r="AC162" i="1"/>
  <c r="AD162" i="1"/>
  <c r="AE162" i="1"/>
  <c r="AE168" i="1" l="1"/>
  <c r="AE161" i="1" s="1"/>
  <c r="AC168" i="1"/>
  <c r="AC161" i="1" s="1"/>
  <c r="AB168" i="1"/>
  <c r="AB161" i="1" s="1"/>
  <c r="Z168" i="1"/>
  <c r="Z161" i="1" s="1"/>
  <c r="X168" i="1"/>
  <c r="X161" i="1" s="1"/>
  <c r="W168" i="1"/>
  <c r="W161" i="1" s="1"/>
  <c r="V168" i="1"/>
  <c r="V161" i="1" s="1"/>
  <c r="U168" i="1"/>
  <c r="U161" i="1" s="1"/>
  <c r="T168" i="1"/>
  <c r="T161" i="1" s="1"/>
  <c r="S168" i="1"/>
  <c r="S161" i="1" s="1"/>
  <c r="R168" i="1"/>
  <c r="R161" i="1" s="1"/>
  <c r="M168" i="1"/>
  <c r="M161" i="1" s="1"/>
  <c r="F168" i="1"/>
  <c r="F161" i="1" s="1"/>
  <c r="AD168" i="1"/>
  <c r="AD161" i="1" s="1"/>
  <c r="AA168" i="1"/>
  <c r="AA161" i="1" s="1"/>
  <c r="Y168" i="1"/>
  <c r="Y161" i="1" s="1"/>
  <c r="Q168" i="1"/>
  <c r="Q161" i="1" s="1"/>
  <c r="P168" i="1"/>
  <c r="P161" i="1" s="1"/>
  <c r="O168" i="1"/>
  <c r="O161" i="1" s="1"/>
  <c r="N168" i="1"/>
  <c r="N161" i="1" s="1"/>
  <c r="L168" i="1"/>
  <c r="L161" i="1" s="1"/>
  <c r="K168" i="1"/>
  <c r="K161" i="1" s="1"/>
  <c r="J168" i="1"/>
  <c r="J161" i="1" s="1"/>
  <c r="I168" i="1"/>
  <c r="I161" i="1" s="1"/>
  <c r="H168" i="1"/>
  <c r="H161" i="1" s="1"/>
  <c r="G168" i="1"/>
  <c r="G161" i="1" s="1"/>
  <c r="D29" i="1"/>
  <c r="D162" i="1"/>
  <c r="D168" i="1" l="1"/>
  <c r="D161" i="1"/>
  <c r="AE540" i="1"/>
  <c r="AD540" i="1"/>
  <c r="AC540" i="1"/>
  <c r="AB540" i="1"/>
  <c r="AA540" i="1"/>
  <c r="Z540" i="1"/>
  <c r="Y540" i="1"/>
  <c r="X540" i="1"/>
  <c r="W540" i="1"/>
  <c r="V540" i="1"/>
  <c r="U540" i="1"/>
  <c r="T540" i="1"/>
  <c r="S540" i="1"/>
  <c r="R540" i="1"/>
  <c r="Q540" i="1"/>
  <c r="P540" i="1"/>
  <c r="O540" i="1"/>
  <c r="N540" i="1"/>
  <c r="M540" i="1"/>
  <c r="L540" i="1"/>
  <c r="K540" i="1"/>
  <c r="J540" i="1"/>
  <c r="I540" i="1"/>
  <c r="H540" i="1"/>
  <c r="G540" i="1"/>
  <c r="F540" i="1"/>
  <c r="E540" i="1"/>
  <c r="AE528" i="1"/>
  <c r="AD528" i="1"/>
  <c r="AC528" i="1"/>
  <c r="AB528" i="1"/>
  <c r="AA528" i="1"/>
  <c r="Z528" i="1"/>
  <c r="Y528" i="1"/>
  <c r="X528" i="1"/>
  <c r="W528" i="1"/>
  <c r="V528" i="1"/>
  <c r="U528" i="1"/>
  <c r="T528" i="1"/>
  <c r="S528" i="1"/>
  <c r="R528" i="1"/>
  <c r="Q528" i="1"/>
  <c r="P528" i="1"/>
  <c r="O528" i="1"/>
  <c r="N528" i="1"/>
  <c r="M528" i="1"/>
  <c r="L528" i="1"/>
  <c r="K528" i="1"/>
  <c r="J528" i="1"/>
  <c r="I528" i="1"/>
  <c r="H528" i="1"/>
  <c r="G528" i="1"/>
  <c r="F528" i="1"/>
  <c r="E528" i="1"/>
  <c r="AE516" i="1"/>
  <c r="AD516" i="1"/>
  <c r="AC516" i="1"/>
  <c r="AB516" i="1"/>
  <c r="AA516" i="1"/>
  <c r="Z516" i="1"/>
  <c r="Y516" i="1"/>
  <c r="X516" i="1"/>
  <c r="W516" i="1"/>
  <c r="V516" i="1"/>
  <c r="U516" i="1"/>
  <c r="T516" i="1"/>
  <c r="S516" i="1"/>
  <c r="R516" i="1"/>
  <c r="Q516" i="1"/>
  <c r="P516" i="1"/>
  <c r="O516" i="1"/>
  <c r="N516" i="1"/>
  <c r="M516" i="1"/>
  <c r="L516" i="1"/>
  <c r="K516" i="1"/>
  <c r="J516" i="1"/>
  <c r="I516" i="1"/>
  <c r="H516" i="1"/>
  <c r="G516" i="1"/>
  <c r="F516" i="1"/>
  <c r="E516" i="1"/>
  <c r="AE504" i="1"/>
  <c r="AD504" i="1"/>
  <c r="AC504" i="1"/>
  <c r="AB504" i="1"/>
  <c r="AA504" i="1"/>
  <c r="Z504" i="1"/>
  <c r="Y504" i="1"/>
  <c r="X504" i="1"/>
  <c r="W504" i="1"/>
  <c r="V504" i="1"/>
  <c r="U504" i="1"/>
  <c r="T504" i="1"/>
  <c r="S504" i="1"/>
  <c r="R504" i="1"/>
  <c r="Q504" i="1"/>
  <c r="P504" i="1"/>
  <c r="O504" i="1"/>
  <c r="N504" i="1"/>
  <c r="M504" i="1"/>
  <c r="L504" i="1"/>
  <c r="K504" i="1"/>
  <c r="J504" i="1"/>
  <c r="I504" i="1"/>
  <c r="H504" i="1"/>
  <c r="G504" i="1"/>
  <c r="F504" i="1"/>
  <c r="E504" i="1"/>
  <c r="AE492" i="1"/>
  <c r="AD492" i="1"/>
  <c r="AC492" i="1"/>
  <c r="AB492" i="1"/>
  <c r="AA492" i="1"/>
  <c r="Z492" i="1"/>
  <c r="Y492" i="1"/>
  <c r="X492" i="1"/>
  <c r="W492" i="1"/>
  <c r="V492" i="1"/>
  <c r="U492" i="1"/>
  <c r="T492" i="1"/>
  <c r="S492" i="1"/>
  <c r="R492" i="1"/>
  <c r="Q492" i="1"/>
  <c r="P492" i="1"/>
  <c r="O492" i="1"/>
  <c r="N492" i="1"/>
  <c r="M492" i="1"/>
  <c r="L492" i="1"/>
  <c r="K492" i="1"/>
  <c r="J492" i="1"/>
  <c r="I492" i="1"/>
  <c r="H492" i="1"/>
  <c r="G492" i="1"/>
  <c r="F492" i="1"/>
  <c r="E492" i="1"/>
  <c r="AE480" i="1"/>
  <c r="AD480" i="1"/>
  <c r="AC480" i="1"/>
  <c r="AB480" i="1"/>
  <c r="AA480" i="1"/>
  <c r="Z480" i="1"/>
  <c r="Y480" i="1"/>
  <c r="X480" i="1"/>
  <c r="W480" i="1"/>
  <c r="V480" i="1"/>
  <c r="U480" i="1"/>
  <c r="T480" i="1"/>
  <c r="S480" i="1"/>
  <c r="R480" i="1"/>
  <c r="Q480" i="1"/>
  <c r="P480" i="1"/>
  <c r="O480" i="1"/>
  <c r="N480" i="1"/>
  <c r="M480" i="1"/>
  <c r="L480" i="1"/>
  <c r="K480" i="1"/>
  <c r="J480" i="1"/>
  <c r="I480" i="1"/>
  <c r="H480" i="1"/>
  <c r="G480" i="1"/>
  <c r="F480" i="1"/>
  <c r="E480" i="1"/>
  <c r="AE468" i="1"/>
  <c r="AD468" i="1"/>
  <c r="AC468" i="1"/>
  <c r="AB468" i="1"/>
  <c r="AA468" i="1"/>
  <c r="Z468" i="1"/>
  <c r="Y468" i="1"/>
  <c r="X468" i="1"/>
  <c r="W468" i="1"/>
  <c r="V468" i="1"/>
  <c r="U468" i="1"/>
  <c r="T468" i="1"/>
  <c r="S468" i="1"/>
  <c r="R468" i="1"/>
  <c r="Q468" i="1"/>
  <c r="P468" i="1"/>
  <c r="O468" i="1"/>
  <c r="N468" i="1"/>
  <c r="M468" i="1"/>
  <c r="L468" i="1"/>
  <c r="K468" i="1"/>
  <c r="J468" i="1"/>
  <c r="I468" i="1"/>
  <c r="H468" i="1"/>
  <c r="G468" i="1"/>
  <c r="F468" i="1"/>
  <c r="E468" i="1"/>
  <c r="AE456" i="1"/>
  <c r="AD456" i="1"/>
  <c r="AC456" i="1"/>
  <c r="AB456" i="1"/>
  <c r="AA456" i="1"/>
  <c r="Z456" i="1"/>
  <c r="Y456" i="1"/>
  <c r="X456" i="1"/>
  <c r="W456" i="1"/>
  <c r="V456" i="1"/>
  <c r="U456" i="1"/>
  <c r="T456" i="1"/>
  <c r="S456" i="1"/>
  <c r="R456" i="1"/>
  <c r="Q456" i="1"/>
  <c r="P456" i="1"/>
  <c r="O456" i="1"/>
  <c r="N456" i="1"/>
  <c r="M456" i="1"/>
  <c r="L456" i="1"/>
  <c r="K456" i="1"/>
  <c r="J456" i="1"/>
  <c r="I456" i="1"/>
  <c r="H456" i="1"/>
  <c r="G456" i="1"/>
  <c r="F456" i="1"/>
  <c r="E456" i="1"/>
  <c r="AE444" i="1"/>
  <c r="AD444" i="1"/>
  <c r="AC444" i="1"/>
  <c r="AB444" i="1"/>
  <c r="AA444" i="1"/>
  <c r="Z444" i="1"/>
  <c r="Y444" i="1"/>
  <c r="X444" i="1"/>
  <c r="W444" i="1"/>
  <c r="V444" i="1"/>
  <c r="U444" i="1"/>
  <c r="T444" i="1"/>
  <c r="S444" i="1"/>
  <c r="R444" i="1"/>
  <c r="Q444" i="1"/>
  <c r="P444" i="1"/>
  <c r="O444" i="1"/>
  <c r="N444" i="1"/>
  <c r="M444" i="1"/>
  <c r="L444" i="1"/>
  <c r="K444" i="1"/>
  <c r="J444" i="1"/>
  <c r="I444" i="1"/>
  <c r="H444" i="1"/>
  <c r="G444" i="1"/>
  <c r="F444" i="1"/>
  <c r="E444" i="1"/>
  <c r="AE432" i="1"/>
  <c r="AD432" i="1"/>
  <c r="AC432" i="1"/>
  <c r="AB432" i="1"/>
  <c r="AA432" i="1"/>
  <c r="Z432" i="1"/>
  <c r="Y432" i="1"/>
  <c r="X432" i="1"/>
  <c r="W432" i="1"/>
  <c r="V432" i="1"/>
  <c r="U432" i="1"/>
  <c r="T432" i="1"/>
  <c r="S432" i="1"/>
  <c r="R432" i="1"/>
  <c r="Q432" i="1"/>
  <c r="P432" i="1"/>
  <c r="O432" i="1"/>
  <c r="N432" i="1"/>
  <c r="M432" i="1"/>
  <c r="L432" i="1"/>
  <c r="K432" i="1"/>
  <c r="J432" i="1"/>
  <c r="I432" i="1"/>
  <c r="H432" i="1"/>
  <c r="G432" i="1"/>
  <c r="F432" i="1"/>
  <c r="E432" i="1"/>
  <c r="AE420" i="1"/>
  <c r="AD420" i="1"/>
  <c r="AC420" i="1"/>
  <c r="AB420" i="1"/>
  <c r="AA420" i="1"/>
  <c r="Z420" i="1"/>
  <c r="Y420" i="1"/>
  <c r="X420" i="1"/>
  <c r="W420" i="1"/>
  <c r="V420" i="1"/>
  <c r="U420" i="1"/>
  <c r="T420" i="1"/>
  <c r="S420" i="1"/>
  <c r="R420" i="1"/>
  <c r="Q420" i="1"/>
  <c r="P420" i="1"/>
  <c r="O420" i="1"/>
  <c r="N420" i="1"/>
  <c r="M420" i="1"/>
  <c r="L420" i="1"/>
  <c r="K420" i="1"/>
  <c r="J420" i="1"/>
  <c r="I420" i="1"/>
  <c r="H420" i="1"/>
  <c r="G420" i="1"/>
  <c r="F420" i="1"/>
  <c r="E420" i="1"/>
  <c r="AE408" i="1"/>
  <c r="AD408" i="1"/>
  <c r="AC408" i="1"/>
  <c r="AB408" i="1"/>
  <c r="AA408" i="1"/>
  <c r="Z408" i="1"/>
  <c r="Y408" i="1"/>
  <c r="X408" i="1"/>
  <c r="W408" i="1"/>
  <c r="V408" i="1"/>
  <c r="U408" i="1"/>
  <c r="T408" i="1"/>
  <c r="S408" i="1"/>
  <c r="R408" i="1"/>
  <c r="Q408" i="1"/>
  <c r="P408" i="1"/>
  <c r="O408" i="1"/>
  <c r="N408" i="1"/>
  <c r="M408" i="1"/>
  <c r="L408" i="1"/>
  <c r="K408" i="1"/>
  <c r="J408" i="1"/>
  <c r="I408" i="1"/>
  <c r="H408" i="1"/>
  <c r="G408" i="1"/>
  <c r="F408" i="1"/>
  <c r="E408" i="1"/>
  <c r="AE396" i="1"/>
  <c r="AD396" i="1"/>
  <c r="AC396" i="1"/>
  <c r="AB396" i="1"/>
  <c r="AA396" i="1"/>
  <c r="Z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M396" i="1"/>
  <c r="L396" i="1"/>
  <c r="K396" i="1"/>
  <c r="J396" i="1"/>
  <c r="I396" i="1"/>
  <c r="H396" i="1"/>
  <c r="G396" i="1"/>
  <c r="F396" i="1"/>
  <c r="E396" i="1"/>
  <c r="AE383" i="1"/>
  <c r="AD383" i="1"/>
  <c r="AC383" i="1"/>
  <c r="AB383" i="1"/>
  <c r="AA383" i="1"/>
  <c r="Z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M383" i="1"/>
  <c r="L383" i="1"/>
  <c r="K383" i="1"/>
  <c r="J383" i="1"/>
  <c r="I383" i="1"/>
  <c r="H383" i="1"/>
  <c r="G383" i="1"/>
  <c r="F383" i="1"/>
  <c r="E383" i="1"/>
  <c r="AE371" i="1"/>
  <c r="AD371" i="1"/>
  <c r="AC371" i="1"/>
  <c r="AB371" i="1"/>
  <c r="AA371" i="1"/>
  <c r="Z371" i="1"/>
  <c r="Y371" i="1"/>
  <c r="X371" i="1"/>
  <c r="W371" i="1"/>
  <c r="V371" i="1"/>
  <c r="U371" i="1"/>
  <c r="T371" i="1"/>
  <c r="S371" i="1"/>
  <c r="Q371" i="1"/>
  <c r="P371" i="1"/>
  <c r="O371" i="1"/>
  <c r="N371" i="1"/>
  <c r="M371" i="1"/>
  <c r="L371" i="1"/>
  <c r="K371" i="1"/>
  <c r="J371" i="1"/>
  <c r="I371" i="1"/>
  <c r="H371" i="1"/>
  <c r="G371" i="1"/>
  <c r="F371" i="1"/>
  <c r="E371" i="1"/>
  <c r="AE347" i="1"/>
  <c r="AD347" i="1"/>
  <c r="AC347" i="1"/>
  <c r="AB347" i="1"/>
  <c r="AA347" i="1"/>
  <c r="Z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M347" i="1"/>
  <c r="L347" i="1"/>
  <c r="K347" i="1"/>
  <c r="J347" i="1"/>
  <c r="I347" i="1"/>
  <c r="H347" i="1"/>
  <c r="G347" i="1"/>
  <c r="F347" i="1"/>
  <c r="E347" i="1"/>
  <c r="AE335" i="1"/>
  <c r="AD335" i="1"/>
  <c r="AC335" i="1"/>
  <c r="AB335" i="1"/>
  <c r="AA335" i="1"/>
  <c r="Z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M335" i="1"/>
  <c r="L335" i="1"/>
  <c r="K335" i="1"/>
  <c r="J335" i="1"/>
  <c r="I335" i="1"/>
  <c r="H335" i="1"/>
  <c r="G335" i="1"/>
  <c r="F335" i="1"/>
  <c r="E335" i="1"/>
  <c r="AE323" i="1"/>
  <c r="AD323" i="1"/>
  <c r="AC323" i="1"/>
  <c r="AB323" i="1"/>
  <c r="AA323" i="1"/>
  <c r="Z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M323" i="1"/>
  <c r="L323" i="1"/>
  <c r="K323" i="1"/>
  <c r="J323" i="1"/>
  <c r="I323" i="1"/>
  <c r="H323" i="1"/>
  <c r="G323" i="1"/>
  <c r="F323" i="1"/>
  <c r="E323" i="1"/>
  <c r="AE311" i="1"/>
  <c r="AD311" i="1"/>
  <c r="AC311" i="1"/>
  <c r="AB311" i="1"/>
  <c r="AA311" i="1"/>
  <c r="Z311" i="1"/>
  <c r="Y311" i="1"/>
  <c r="X311" i="1"/>
  <c r="W311" i="1"/>
  <c r="V311" i="1"/>
  <c r="U311" i="1"/>
  <c r="T311" i="1"/>
  <c r="S311" i="1"/>
  <c r="R311" i="1"/>
  <c r="Q311" i="1"/>
  <c r="P311" i="1"/>
  <c r="O311" i="1"/>
  <c r="N311" i="1"/>
  <c r="M311" i="1"/>
  <c r="L311" i="1"/>
  <c r="K311" i="1"/>
  <c r="J311" i="1"/>
  <c r="I311" i="1"/>
  <c r="H311" i="1"/>
  <c r="G311" i="1"/>
  <c r="F311" i="1"/>
  <c r="E311" i="1"/>
  <c r="AE299" i="1"/>
  <c r="AD299" i="1"/>
  <c r="AC299" i="1"/>
  <c r="AB299" i="1"/>
  <c r="AA299" i="1"/>
  <c r="Z299" i="1"/>
  <c r="Y299" i="1"/>
  <c r="X299" i="1"/>
  <c r="W299" i="1"/>
  <c r="V299" i="1"/>
  <c r="U299" i="1"/>
  <c r="T299" i="1"/>
  <c r="S299" i="1"/>
  <c r="R299" i="1"/>
  <c r="Q299" i="1"/>
  <c r="P299" i="1"/>
  <c r="O299" i="1"/>
  <c r="N299" i="1"/>
  <c r="M299" i="1"/>
  <c r="L299" i="1"/>
  <c r="K299" i="1"/>
  <c r="J299" i="1"/>
  <c r="I299" i="1"/>
  <c r="H299" i="1"/>
  <c r="G299" i="1"/>
  <c r="F299" i="1"/>
  <c r="E299" i="1"/>
  <c r="AE287" i="1"/>
  <c r="AD287" i="1"/>
  <c r="AC287" i="1"/>
  <c r="AB287" i="1"/>
  <c r="AA287" i="1"/>
  <c r="Z287" i="1"/>
  <c r="Y287" i="1"/>
  <c r="X287" i="1"/>
  <c r="W287" i="1"/>
  <c r="V287" i="1"/>
  <c r="U287" i="1"/>
  <c r="T287" i="1"/>
  <c r="S287" i="1"/>
  <c r="R287" i="1"/>
  <c r="Q287" i="1"/>
  <c r="P287" i="1"/>
  <c r="O287" i="1"/>
  <c r="N287" i="1"/>
  <c r="M287" i="1"/>
  <c r="L287" i="1"/>
  <c r="K287" i="1"/>
  <c r="J287" i="1"/>
  <c r="I287" i="1"/>
  <c r="H287" i="1"/>
  <c r="G287" i="1"/>
  <c r="F287" i="1"/>
  <c r="E287" i="1"/>
  <c r="AE275" i="1"/>
  <c r="AD275" i="1"/>
  <c r="AC275" i="1"/>
  <c r="AB275" i="1"/>
  <c r="AA275" i="1"/>
  <c r="Z275" i="1"/>
  <c r="Y275" i="1"/>
  <c r="X275" i="1"/>
  <c r="W275" i="1"/>
  <c r="V275" i="1"/>
  <c r="U275" i="1"/>
  <c r="T275" i="1"/>
  <c r="S275" i="1"/>
  <c r="R275" i="1"/>
  <c r="Q275" i="1"/>
  <c r="P275" i="1"/>
  <c r="O275" i="1"/>
  <c r="N275" i="1"/>
  <c r="M275" i="1"/>
  <c r="L275" i="1"/>
  <c r="K275" i="1"/>
  <c r="J275" i="1"/>
  <c r="I275" i="1"/>
  <c r="H275" i="1"/>
  <c r="G275" i="1"/>
  <c r="F275" i="1"/>
  <c r="E275" i="1"/>
  <c r="AE263" i="1"/>
  <c r="AD263" i="1"/>
  <c r="AC263" i="1"/>
  <c r="AB263" i="1"/>
  <c r="AA263" i="1"/>
  <c r="Z263" i="1"/>
  <c r="Y263" i="1"/>
  <c r="X263" i="1"/>
  <c r="W263" i="1"/>
  <c r="V263" i="1"/>
  <c r="U263" i="1"/>
  <c r="T263" i="1"/>
  <c r="S263" i="1"/>
  <c r="R263" i="1"/>
  <c r="Q263" i="1"/>
  <c r="P263" i="1"/>
  <c r="O263" i="1"/>
  <c r="N263" i="1"/>
  <c r="M263" i="1"/>
  <c r="L263" i="1"/>
  <c r="K263" i="1"/>
  <c r="J263" i="1"/>
  <c r="I263" i="1"/>
  <c r="H263" i="1"/>
  <c r="G263" i="1"/>
  <c r="F263" i="1"/>
  <c r="E263" i="1"/>
  <c r="AE251" i="1"/>
  <c r="AD251" i="1"/>
  <c r="AC251" i="1"/>
  <c r="AB251" i="1"/>
  <c r="AA251" i="1"/>
  <c r="Z251" i="1"/>
  <c r="Y251" i="1"/>
  <c r="X251" i="1"/>
  <c r="W251" i="1"/>
  <c r="V251" i="1"/>
  <c r="U251" i="1"/>
  <c r="T251" i="1"/>
  <c r="S251" i="1"/>
  <c r="R251" i="1"/>
  <c r="Q251" i="1"/>
  <c r="P251" i="1"/>
  <c r="O251" i="1"/>
  <c r="N251" i="1"/>
  <c r="M251" i="1"/>
  <c r="L251" i="1"/>
  <c r="K251" i="1"/>
  <c r="J251" i="1"/>
  <c r="I251" i="1"/>
  <c r="H251" i="1"/>
  <c r="G251" i="1"/>
  <c r="F251" i="1"/>
  <c r="E251" i="1"/>
  <c r="AE239" i="1"/>
  <c r="AD239" i="1"/>
  <c r="AC239" i="1"/>
  <c r="AB239" i="1"/>
  <c r="AA239" i="1"/>
  <c r="Z239" i="1"/>
  <c r="Y239" i="1"/>
  <c r="X239" i="1"/>
  <c r="W239" i="1"/>
  <c r="V239" i="1"/>
  <c r="U239" i="1"/>
  <c r="T239" i="1"/>
  <c r="S239" i="1"/>
  <c r="R239" i="1"/>
  <c r="Q239" i="1"/>
  <c r="P239" i="1"/>
  <c r="O239" i="1"/>
  <c r="N239" i="1"/>
  <c r="M239" i="1"/>
  <c r="L239" i="1"/>
  <c r="K239" i="1"/>
  <c r="J239" i="1"/>
  <c r="I239" i="1"/>
  <c r="H239" i="1"/>
  <c r="G239" i="1"/>
  <c r="F239" i="1"/>
  <c r="E239" i="1"/>
  <c r="AE227" i="1"/>
  <c r="AD227" i="1"/>
  <c r="AC227" i="1"/>
  <c r="AB227" i="1"/>
  <c r="AA227" i="1"/>
  <c r="Z227" i="1"/>
  <c r="Y227" i="1"/>
  <c r="X227" i="1"/>
  <c r="W227" i="1"/>
  <c r="V227" i="1"/>
  <c r="U227" i="1"/>
  <c r="T227" i="1"/>
  <c r="S227" i="1"/>
  <c r="R227" i="1"/>
  <c r="Q227" i="1"/>
  <c r="P227" i="1"/>
  <c r="O227" i="1"/>
  <c r="N227" i="1"/>
  <c r="M227" i="1"/>
  <c r="L227" i="1"/>
  <c r="K227" i="1"/>
  <c r="J227" i="1"/>
  <c r="I227" i="1"/>
  <c r="H227" i="1"/>
  <c r="G227" i="1"/>
  <c r="F227" i="1"/>
  <c r="E227" i="1"/>
  <c r="AE187" i="1"/>
  <c r="AD187" i="1"/>
  <c r="AC187" i="1"/>
  <c r="AB187" i="1"/>
  <c r="AA187" i="1"/>
  <c r="Z187" i="1"/>
  <c r="Y187" i="1"/>
  <c r="X187" i="1"/>
  <c r="W187" i="1"/>
  <c r="V187" i="1"/>
  <c r="U187" i="1"/>
  <c r="T187" i="1"/>
  <c r="S187" i="1"/>
  <c r="R187" i="1"/>
  <c r="Q187" i="1"/>
  <c r="P187" i="1"/>
  <c r="O187" i="1"/>
  <c r="N187" i="1"/>
  <c r="M187" i="1"/>
  <c r="L187" i="1"/>
  <c r="K187" i="1"/>
  <c r="J187" i="1"/>
  <c r="I187" i="1"/>
  <c r="H187" i="1"/>
  <c r="G187" i="1"/>
  <c r="F187" i="1"/>
  <c r="E187" i="1"/>
  <c r="F175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T175" i="1"/>
  <c r="U175" i="1"/>
  <c r="V175" i="1"/>
  <c r="W175" i="1"/>
  <c r="X175" i="1"/>
  <c r="Y175" i="1"/>
  <c r="Z175" i="1"/>
  <c r="AA175" i="1"/>
  <c r="AB175" i="1"/>
  <c r="AC175" i="1"/>
  <c r="AD175" i="1"/>
  <c r="AE175" i="1"/>
  <c r="E17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AA35" i="1"/>
  <c r="AB35" i="1"/>
  <c r="AC35" i="1"/>
  <c r="AD35" i="1"/>
  <c r="AE35" i="1"/>
  <c r="E35" i="1"/>
  <c r="P329" i="1" l="1"/>
  <c r="P322" i="1" s="1"/>
  <c r="AD498" i="1"/>
  <c r="AD491" i="1" s="1"/>
  <c r="M281" i="1"/>
  <c r="M274" i="1" s="1"/>
  <c r="W402" i="1"/>
  <c r="W395" i="1" s="1"/>
  <c r="AC474" i="1"/>
  <c r="AC467" i="1" s="1"/>
  <c r="J233" i="1"/>
  <c r="J226" i="1" s="1"/>
  <c r="W389" i="1"/>
  <c r="W382" i="1" s="1"/>
  <c r="E510" i="1"/>
  <c r="E503" i="1" s="1"/>
  <c r="J193" i="1"/>
  <c r="J186" i="1" s="1"/>
  <c r="R317" i="1"/>
  <c r="R310" i="1" s="1"/>
  <c r="AB438" i="1"/>
  <c r="AB431" i="1" s="1"/>
  <c r="E498" i="1"/>
  <c r="E491" i="1" s="1"/>
  <c r="Q293" i="1"/>
  <c r="Q286" i="1" s="1"/>
  <c r="Z402" i="1"/>
  <c r="Z395" i="1" s="1"/>
  <c r="F498" i="1"/>
  <c r="F491" i="1" s="1"/>
  <c r="U329" i="1"/>
  <c r="U322" i="1" s="1"/>
  <c r="G498" i="1"/>
  <c r="G491" i="1" s="1"/>
  <c r="M193" i="1"/>
  <c r="M186" i="1" s="1"/>
  <c r="S293" i="1"/>
  <c r="S286" i="1" s="1"/>
  <c r="V329" i="1"/>
  <c r="V322" i="1" s="1"/>
  <c r="W341" i="1"/>
  <c r="W334" i="1" s="1"/>
  <c r="Z377" i="1"/>
  <c r="Z370" i="1" s="1"/>
  <c r="AD426" i="1"/>
  <c r="AD419" i="1" s="1"/>
  <c r="E462" i="1"/>
  <c r="E455" i="1" s="1"/>
  <c r="F474" i="1"/>
  <c r="F467" i="1" s="1"/>
  <c r="G486" i="1"/>
  <c r="G479" i="1" s="1"/>
  <c r="H498" i="1"/>
  <c r="H491" i="1" s="1"/>
  <c r="I510" i="1"/>
  <c r="I503" i="1" s="1"/>
  <c r="J522" i="1"/>
  <c r="J515" i="1" s="1"/>
  <c r="K534" i="1"/>
  <c r="K527" i="1" s="1"/>
  <c r="L546" i="1"/>
  <c r="L539" i="1" s="1"/>
  <c r="Z41" i="1"/>
  <c r="Z34" i="1" s="1"/>
  <c r="X181" i="1"/>
  <c r="X174" i="1" s="1"/>
  <c r="N193" i="1"/>
  <c r="N186" i="1" s="1"/>
  <c r="O233" i="1"/>
  <c r="O226" i="1" s="1"/>
  <c r="P245" i="1"/>
  <c r="P238" i="1" s="1"/>
  <c r="Q257" i="1"/>
  <c r="Q250" i="1" s="1"/>
  <c r="R269" i="1"/>
  <c r="R262" i="1" s="1"/>
  <c r="S281" i="1"/>
  <c r="S274" i="1"/>
  <c r="T293" i="1"/>
  <c r="T286" i="1" s="1"/>
  <c r="U305" i="1"/>
  <c r="U298" i="1" s="1"/>
  <c r="V317" i="1"/>
  <c r="V310" i="1" s="1"/>
  <c r="W329" i="1"/>
  <c r="W322" i="1" s="1"/>
  <c r="X341" i="1"/>
  <c r="X334" i="1" s="1"/>
  <c r="Y353" i="1"/>
  <c r="Y346" i="1" s="1"/>
  <c r="AA377" i="1"/>
  <c r="AA370" i="1" s="1"/>
  <c r="AB389" i="1"/>
  <c r="AB382" i="1" s="1"/>
  <c r="AC402" i="1"/>
  <c r="AC395" i="1" s="1"/>
  <c r="AD414" i="1"/>
  <c r="AD407" i="1" s="1"/>
  <c r="AE426" i="1"/>
  <c r="AE419" i="1" s="1"/>
  <c r="E450" i="1"/>
  <c r="E443" i="1" s="1"/>
  <c r="F462" i="1"/>
  <c r="F455" i="1" s="1"/>
  <c r="G474" i="1"/>
  <c r="G467" i="1" s="1"/>
  <c r="H486" i="1"/>
  <c r="H479" i="1" s="1"/>
  <c r="I498" i="1"/>
  <c r="I491" i="1" s="1"/>
  <c r="J510" i="1"/>
  <c r="J503" i="1" s="1"/>
  <c r="K522" i="1"/>
  <c r="K515" i="1" s="1"/>
  <c r="L534" i="1"/>
  <c r="L527" i="1" s="1"/>
  <c r="M546" i="1"/>
  <c r="M539" i="1" s="1"/>
  <c r="Y41" i="1"/>
  <c r="W181" i="1"/>
  <c r="W174" i="1" s="1"/>
  <c r="O193" i="1"/>
  <c r="O186" i="1" s="1"/>
  <c r="P233" i="1"/>
  <c r="P226" i="1" s="1"/>
  <c r="Q245" i="1"/>
  <c r="Q238" i="1" s="1"/>
  <c r="R257" i="1"/>
  <c r="R250" i="1" s="1"/>
  <c r="S269" i="1"/>
  <c r="S262" i="1" s="1"/>
  <c r="T281" i="1"/>
  <c r="T274" i="1" s="1"/>
  <c r="U293" i="1"/>
  <c r="U286" i="1" s="1"/>
  <c r="V305" i="1"/>
  <c r="V298" i="1" s="1"/>
  <c r="W317" i="1"/>
  <c r="W310" i="1" s="1"/>
  <c r="X329" i="1"/>
  <c r="X322" i="1" s="1"/>
  <c r="Y341" i="1"/>
  <c r="Y334" i="1" s="1"/>
  <c r="Z353" i="1"/>
  <c r="Z346" i="1" s="1"/>
  <c r="AB377" i="1"/>
  <c r="AB370" i="1" s="1"/>
  <c r="AC389" i="1"/>
  <c r="AC382" i="1" s="1"/>
  <c r="AD402" i="1"/>
  <c r="AD395" i="1" s="1"/>
  <c r="AE414" i="1"/>
  <c r="AE407" i="1" s="1"/>
  <c r="E438" i="1"/>
  <c r="E431" i="1" s="1"/>
  <c r="F450" i="1"/>
  <c r="F443" i="1" s="1"/>
  <c r="G462" i="1"/>
  <c r="G455" i="1" s="1"/>
  <c r="H474" i="1"/>
  <c r="H467" i="1" s="1"/>
  <c r="I486" i="1"/>
  <c r="I479" i="1" s="1"/>
  <c r="J498" i="1"/>
  <c r="J491" i="1" s="1"/>
  <c r="K510" i="1"/>
  <c r="K503" i="1" s="1"/>
  <c r="L522" i="1"/>
  <c r="L515" i="1" s="1"/>
  <c r="M534" i="1"/>
  <c r="M527" i="1" s="1"/>
  <c r="N546" i="1"/>
  <c r="N539" i="1" s="1"/>
  <c r="X41" i="1"/>
  <c r="X34" i="1" s="1"/>
  <c r="V181" i="1"/>
  <c r="V174" i="1" s="1"/>
  <c r="P193" i="1"/>
  <c r="P186" i="1" s="1"/>
  <c r="Q233" i="1"/>
  <c r="Q226" i="1" s="1"/>
  <c r="R245" i="1"/>
  <c r="R238" i="1" s="1"/>
  <c r="S257" i="1"/>
  <c r="S250" i="1" s="1"/>
  <c r="T269" i="1"/>
  <c r="T262" i="1" s="1"/>
  <c r="U281" i="1"/>
  <c r="U274" i="1" s="1"/>
  <c r="V293" i="1"/>
  <c r="V286" i="1" s="1"/>
  <c r="W305" i="1"/>
  <c r="W298" i="1" s="1"/>
  <c r="X317" i="1"/>
  <c r="X310" i="1" s="1"/>
  <c r="Y329" i="1"/>
  <c r="Y322" i="1" s="1"/>
  <c r="Z341" i="1"/>
  <c r="Z334" i="1" s="1"/>
  <c r="AA353" i="1"/>
  <c r="AA346" i="1" s="1"/>
  <c r="AC377" i="1"/>
  <c r="AC370" i="1" s="1"/>
  <c r="AD389" i="1"/>
  <c r="AD382" i="1" s="1"/>
  <c r="AE402" i="1"/>
  <c r="AE395" i="1" s="1"/>
  <c r="E426" i="1"/>
  <c r="E419" i="1" s="1"/>
  <c r="F438" i="1"/>
  <c r="F431" i="1" s="1"/>
  <c r="G450" i="1"/>
  <c r="G443" i="1" s="1"/>
  <c r="H462" i="1"/>
  <c r="H455" i="1" s="1"/>
  <c r="I474" i="1"/>
  <c r="I467" i="1" s="1"/>
  <c r="J486" i="1"/>
  <c r="J479" i="1" s="1"/>
  <c r="K498" i="1"/>
  <c r="K491" i="1" s="1"/>
  <c r="L510" i="1"/>
  <c r="L503" i="1" s="1"/>
  <c r="M522" i="1"/>
  <c r="M515" i="1" s="1"/>
  <c r="N534" i="1"/>
  <c r="N527" i="1" s="1"/>
  <c r="O546" i="1"/>
  <c r="O539" i="1" s="1"/>
  <c r="W41" i="1"/>
  <c r="W34" i="1" s="1"/>
  <c r="U181" i="1"/>
  <c r="U174" i="1" s="1"/>
  <c r="Q193" i="1"/>
  <c r="Q186" i="1" s="1"/>
  <c r="R233" i="1"/>
  <c r="R226" i="1" s="1"/>
  <c r="S245" i="1"/>
  <c r="S238" i="1" s="1"/>
  <c r="T257" i="1"/>
  <c r="T250" i="1" s="1"/>
  <c r="U269" i="1"/>
  <c r="U262" i="1" s="1"/>
  <c r="V281" i="1"/>
  <c r="V274" i="1" s="1"/>
  <c r="W293" i="1"/>
  <c r="W286" i="1" s="1"/>
  <c r="X305" i="1"/>
  <c r="X298" i="1" s="1"/>
  <c r="Y317" i="1"/>
  <c r="Y310" i="1" s="1"/>
  <c r="Z329" i="1"/>
  <c r="Z322" i="1" s="1"/>
  <c r="AA341" i="1"/>
  <c r="AA334" i="1" s="1"/>
  <c r="AB353" i="1"/>
  <c r="AB346" i="1" s="1"/>
  <c r="AD377" i="1"/>
  <c r="AD370" i="1" s="1"/>
  <c r="AE389" i="1"/>
  <c r="AE382" i="1" s="1"/>
  <c r="E414" i="1"/>
  <c r="E407" i="1" s="1"/>
  <c r="F426" i="1"/>
  <c r="F419" i="1" s="1"/>
  <c r="G438" i="1"/>
  <c r="G431" i="1" s="1"/>
  <c r="H450" i="1"/>
  <c r="H443" i="1" s="1"/>
  <c r="I462" i="1"/>
  <c r="I455" i="1" s="1"/>
  <c r="J474" i="1"/>
  <c r="J467" i="1" s="1"/>
  <c r="K486" i="1"/>
  <c r="K479" i="1" s="1"/>
  <c r="L498" i="1"/>
  <c r="L491" i="1" s="1"/>
  <c r="M510" i="1"/>
  <c r="M503" i="1" s="1"/>
  <c r="N522" i="1"/>
  <c r="N515" i="1" s="1"/>
  <c r="O534" i="1"/>
  <c r="O527" i="1" s="1"/>
  <c r="P546" i="1"/>
  <c r="P539" i="1" s="1"/>
  <c r="H233" i="1"/>
  <c r="H226" i="1" s="1"/>
  <c r="K269" i="1"/>
  <c r="K262" i="1" s="1"/>
  <c r="O317" i="1"/>
  <c r="O310" i="1" s="1"/>
  <c r="V402" i="1"/>
  <c r="V395" i="1" s="1"/>
  <c r="AA462" i="1"/>
  <c r="AA455" i="1" s="1"/>
  <c r="S353" i="1"/>
  <c r="S346" i="1" s="1"/>
  <c r="G546" i="1"/>
  <c r="G539" i="1" s="1"/>
  <c r="I193" i="1"/>
  <c r="I186" i="1" s="1"/>
  <c r="O293" i="1"/>
  <c r="O286" i="1" s="1"/>
  <c r="Q317" i="1"/>
  <c r="Q310" i="1" s="1"/>
  <c r="V377" i="1"/>
  <c r="V370" i="1" s="1"/>
  <c r="Z426" i="1"/>
  <c r="Z419" i="1" s="1"/>
  <c r="AE486" i="1"/>
  <c r="AE479" i="1" s="1"/>
  <c r="U353" i="1"/>
  <c r="U346" i="1" s="1"/>
  <c r="G522" i="1"/>
  <c r="G515" i="1" s="1"/>
  <c r="AC41" i="1"/>
  <c r="N257" i="1"/>
  <c r="N250" i="1" s="1"/>
  <c r="U341" i="1"/>
  <c r="U334" i="1" s="1"/>
  <c r="AB426" i="1"/>
  <c r="AB419" i="1" s="1"/>
  <c r="G510" i="1"/>
  <c r="G503" i="1" s="1"/>
  <c r="M233" i="1"/>
  <c r="M226" i="1" s="1"/>
  <c r="V341" i="1"/>
  <c r="V334" i="1" s="1"/>
  <c r="AE450" i="1"/>
  <c r="AE443" i="1" s="1"/>
  <c r="H510" i="1"/>
  <c r="H503" i="1" s="1"/>
  <c r="R281" i="1"/>
  <c r="R274" i="1" s="1"/>
  <c r="AC414" i="1"/>
  <c r="AC407" i="1" s="1"/>
  <c r="V41" i="1"/>
  <c r="T245" i="1"/>
  <c r="T238" i="1" s="1"/>
  <c r="W281" i="1"/>
  <c r="W274" i="1" s="1"/>
  <c r="Z317" i="1"/>
  <c r="Z310" i="1" s="1"/>
  <c r="AB341" i="1"/>
  <c r="AB334" i="1" s="1"/>
  <c r="AE377" i="1"/>
  <c r="AE370" i="1"/>
  <c r="G426" i="1"/>
  <c r="G419" i="1" s="1"/>
  <c r="I450" i="1"/>
  <c r="I443" i="1" s="1"/>
  <c r="J462" i="1"/>
  <c r="J455" i="1" s="1"/>
  <c r="K474" i="1"/>
  <c r="K467" i="1" s="1"/>
  <c r="L486" i="1"/>
  <c r="L479" i="1" s="1"/>
  <c r="M498" i="1"/>
  <c r="M491" i="1" s="1"/>
  <c r="V257" i="1"/>
  <c r="V250" i="1" s="1"/>
  <c r="AB329" i="1"/>
  <c r="AB322" i="1" s="1"/>
  <c r="J450" i="1"/>
  <c r="J443" i="1" s="1"/>
  <c r="O510" i="1"/>
  <c r="O503" i="1" s="1"/>
  <c r="U233" i="1"/>
  <c r="U226" i="1" s="1"/>
  <c r="AB317" i="1"/>
  <c r="AB310" i="1" s="1"/>
  <c r="H414" i="1"/>
  <c r="H407" i="1" s="1"/>
  <c r="M474" i="1"/>
  <c r="M467" i="1" s="1"/>
  <c r="O498" i="1"/>
  <c r="O491" i="1" s="1"/>
  <c r="Z281" i="1"/>
  <c r="Z274" i="1" s="1"/>
  <c r="G389" i="1"/>
  <c r="G382" i="1" s="1"/>
  <c r="L450" i="1"/>
  <c r="L443" i="1" s="1"/>
  <c r="O486" i="1"/>
  <c r="O479" i="1" s="1"/>
  <c r="Q510" i="1"/>
  <c r="Q503" i="1" s="1"/>
  <c r="Z269" i="1"/>
  <c r="Z262" i="1" s="1"/>
  <c r="J414" i="1"/>
  <c r="J407" i="1" s="1"/>
  <c r="O474" i="1"/>
  <c r="O467" i="1" s="1"/>
  <c r="R510" i="1"/>
  <c r="R503" i="1" s="1"/>
  <c r="Y245" i="1"/>
  <c r="Y238" i="1" s="1"/>
  <c r="F353" i="1"/>
  <c r="F346" i="1" s="1"/>
  <c r="R498" i="1"/>
  <c r="R491" i="1" s="1"/>
  <c r="S498" i="1"/>
  <c r="S491" i="1" s="1"/>
  <c r="G193" i="1"/>
  <c r="G186" i="1" s="1"/>
  <c r="T377" i="1"/>
  <c r="T370" i="1" s="1"/>
  <c r="AB474" i="1"/>
  <c r="AB467" i="1" s="1"/>
  <c r="O305" i="1"/>
  <c r="O298" i="1" s="1"/>
  <c r="AB462" i="1"/>
  <c r="AB455" i="1" s="1"/>
  <c r="M269" i="1"/>
  <c r="M262" i="1" s="1"/>
  <c r="AD474" i="1"/>
  <c r="AD467" i="1" s="1"/>
  <c r="AD41" i="1"/>
  <c r="Y402" i="1"/>
  <c r="Y395" i="1" s="1"/>
  <c r="E486" i="1"/>
  <c r="E479" i="1" s="1"/>
  <c r="L281" i="1"/>
  <c r="L274" i="1" s="1"/>
  <c r="W414" i="1"/>
  <c r="W407" i="1" s="1"/>
  <c r="AE510" i="1"/>
  <c r="AE503" i="1" s="1"/>
  <c r="I233" i="1"/>
  <c r="I226" i="1" s="1"/>
  <c r="N293" i="1"/>
  <c r="N286" i="1" s="1"/>
  <c r="V389" i="1"/>
  <c r="V382" i="1" s="1"/>
  <c r="Z438" i="1"/>
  <c r="Z431" i="1" s="1"/>
  <c r="AD486" i="1"/>
  <c r="AD479" i="1" s="1"/>
  <c r="AC181" i="1"/>
  <c r="AC174" i="1" s="1"/>
  <c r="P305" i="1"/>
  <c r="P298" i="1" s="1"/>
  <c r="Y414" i="1"/>
  <c r="Y407" i="1" s="1"/>
  <c r="H546" i="1"/>
  <c r="H539" i="1" s="1"/>
  <c r="AB181" i="1"/>
  <c r="AB174" i="1" s="1"/>
  <c r="L245" i="1"/>
  <c r="L238" i="1" s="1"/>
  <c r="N269" i="1"/>
  <c r="N262" i="1" s="1"/>
  <c r="O281" i="1"/>
  <c r="O274" i="1" s="1"/>
  <c r="P293" i="1"/>
  <c r="P286" i="1" s="1"/>
  <c r="S329" i="1"/>
  <c r="S322" i="1" s="1"/>
  <c r="X389" i="1"/>
  <c r="X382" i="1" s="1"/>
  <c r="AA426" i="1"/>
  <c r="AA419" i="1" s="1"/>
  <c r="AC450" i="1"/>
  <c r="AC443" i="1" s="1"/>
  <c r="AD462" i="1"/>
  <c r="AD455" i="1" s="1"/>
  <c r="AE474" i="1"/>
  <c r="AE467" i="1" s="1"/>
  <c r="K193" i="1"/>
  <c r="K186" i="1" s="1"/>
  <c r="V353" i="1"/>
  <c r="V346" i="1" s="1"/>
  <c r="J546" i="1"/>
  <c r="J539" i="1" s="1"/>
  <c r="L193" i="1"/>
  <c r="L186" i="1" s="1"/>
  <c r="N245" i="1"/>
  <c r="N238" i="1" s="1"/>
  <c r="P269" i="1"/>
  <c r="P262" i="1" s="1"/>
  <c r="R293" i="1"/>
  <c r="R286" i="1" s="1"/>
  <c r="T317" i="1"/>
  <c r="T310" i="1" s="1"/>
  <c r="W353" i="1"/>
  <c r="W346" i="1" s="1"/>
  <c r="AA402" i="1"/>
  <c r="AA395" i="1" s="1"/>
  <c r="AC426" i="1"/>
  <c r="AC419" i="1" s="1"/>
  <c r="E474" i="1"/>
  <c r="E467" i="1" s="1"/>
  <c r="F486" i="1"/>
  <c r="F479" i="1" s="1"/>
  <c r="P257" i="1"/>
  <c r="P250" i="1" s="1"/>
  <c r="AE438" i="1"/>
  <c r="AE431" i="1" s="1"/>
  <c r="R193" i="1"/>
  <c r="R186" i="1" s="1"/>
  <c r="V269" i="1"/>
  <c r="V262" i="1" s="1"/>
  <c r="AA329" i="1"/>
  <c r="AA322" i="1" s="1"/>
  <c r="H438" i="1"/>
  <c r="H431" i="1" s="1"/>
  <c r="O522" i="1"/>
  <c r="O515" i="1" s="1"/>
  <c r="S181" i="1"/>
  <c r="S174" i="1" s="1"/>
  <c r="W269" i="1"/>
  <c r="W262" i="1" s="1"/>
  <c r="AC341" i="1"/>
  <c r="AC334" i="1" s="1"/>
  <c r="Q534" i="1"/>
  <c r="Q527" i="1" s="1"/>
  <c r="V245" i="1"/>
  <c r="V238" i="1" s="1"/>
  <c r="AC329" i="1"/>
  <c r="AC322" i="1" s="1"/>
  <c r="J438" i="1"/>
  <c r="J431" i="1" s="1"/>
  <c r="Q522" i="1"/>
  <c r="Q515" i="1" s="1"/>
  <c r="S41" i="1"/>
  <c r="X257" i="1"/>
  <c r="X250" i="1" s="1"/>
  <c r="AD329" i="1"/>
  <c r="AD322" i="1" s="1"/>
  <c r="J426" i="1"/>
  <c r="J419" i="1" s="1"/>
  <c r="R522" i="1"/>
  <c r="R515" i="1" s="1"/>
  <c r="R41" i="1"/>
  <c r="R34" i="1" s="1"/>
  <c r="X245" i="1"/>
  <c r="X238" i="1" s="1"/>
  <c r="AB293" i="1"/>
  <c r="AB286" i="1" s="1"/>
  <c r="H389" i="1"/>
  <c r="H382" i="1" s="1"/>
  <c r="N462" i="1"/>
  <c r="N455" i="1" s="1"/>
  <c r="S522" i="1"/>
  <c r="S515" i="1" s="1"/>
  <c r="Z257" i="1"/>
  <c r="Z250" i="1" s="1"/>
  <c r="AD305" i="1"/>
  <c r="AD298" i="1" s="1"/>
  <c r="G377" i="1"/>
  <c r="G370" i="1" s="1"/>
  <c r="L426" i="1"/>
  <c r="L419" i="1" s="1"/>
  <c r="M438" i="1"/>
  <c r="M431" i="1" s="1"/>
  <c r="N450" i="1"/>
  <c r="N443" i="1" s="1"/>
  <c r="Q486" i="1"/>
  <c r="Q479" i="1" s="1"/>
  <c r="U534" i="1"/>
  <c r="U527" i="1" s="1"/>
  <c r="Y233" i="1"/>
  <c r="Y226" i="1" s="1"/>
  <c r="AD293" i="1"/>
  <c r="AD286" i="1" s="1"/>
  <c r="G353" i="1"/>
  <c r="G346" i="1" s="1"/>
  <c r="N438" i="1"/>
  <c r="N431" i="1" s="1"/>
  <c r="U522" i="1"/>
  <c r="U515" i="1" s="1"/>
  <c r="O41" i="1"/>
  <c r="AA245" i="1"/>
  <c r="AA238" i="1" s="1"/>
  <c r="F329" i="1"/>
  <c r="F322" i="1" s="1"/>
  <c r="N426" i="1"/>
  <c r="N419" i="1" s="1"/>
  <c r="X546" i="1"/>
  <c r="X539" i="1" s="1"/>
  <c r="L181" i="1"/>
  <c r="L174" i="1" s="1"/>
  <c r="Z193" i="1"/>
  <c r="Z186" i="1" s="1"/>
  <c r="AA233" i="1"/>
  <c r="AA226" i="1" s="1"/>
  <c r="AC257" i="1"/>
  <c r="AC250" i="1" s="1"/>
  <c r="AD269" i="1"/>
  <c r="AD262" i="1" s="1"/>
  <c r="E305" i="1"/>
  <c r="E298" i="1" s="1"/>
  <c r="F317" i="1"/>
  <c r="F310" i="1" s="1"/>
  <c r="G329" i="1"/>
  <c r="G322" i="1" s="1"/>
  <c r="H341" i="1"/>
  <c r="H334" i="1" s="1"/>
  <c r="I353" i="1"/>
  <c r="I346" i="1" s="1"/>
  <c r="J377" i="1"/>
  <c r="J370" i="1" s="1"/>
  <c r="M402" i="1"/>
  <c r="M395" i="1" s="1"/>
  <c r="N414" i="1"/>
  <c r="N407" i="1" s="1"/>
  <c r="O426" i="1"/>
  <c r="O419" i="1" s="1"/>
  <c r="P438" i="1"/>
  <c r="P431" i="1" s="1"/>
  <c r="Q450" i="1"/>
  <c r="Q443" i="1" s="1"/>
  <c r="R462" i="1"/>
  <c r="R455" i="1" s="1"/>
  <c r="S474" i="1"/>
  <c r="S467" i="1" s="1"/>
  <c r="T486" i="1"/>
  <c r="T479" i="1" s="1"/>
  <c r="U498" i="1"/>
  <c r="U491" i="1" s="1"/>
  <c r="V510" i="1"/>
  <c r="V503" i="1" s="1"/>
  <c r="X534" i="1"/>
  <c r="X527" i="1" s="1"/>
  <c r="M41" i="1"/>
  <c r="M34" i="1"/>
  <c r="AD257" i="1"/>
  <c r="AD250" i="1" s="1"/>
  <c r="F305" i="1"/>
  <c r="F298" i="1" s="1"/>
  <c r="I341" i="1"/>
  <c r="I334" i="1" s="1"/>
  <c r="M389" i="1"/>
  <c r="M382" i="1" s="1"/>
  <c r="R450" i="1"/>
  <c r="R443" i="1" s="1"/>
  <c r="Y534" i="1"/>
  <c r="Y527" i="1" s="1"/>
  <c r="J181" i="1"/>
  <c r="J174" i="1" s="1"/>
  <c r="AD245" i="1"/>
  <c r="AD238" i="1" s="1"/>
  <c r="H317" i="1"/>
  <c r="H310" i="1" s="1"/>
  <c r="N389" i="1"/>
  <c r="N382" i="1" s="1"/>
  <c r="S450" i="1"/>
  <c r="S443" i="1" s="1"/>
  <c r="AA546" i="1"/>
  <c r="AA539" i="1" s="1"/>
  <c r="K41" i="1"/>
  <c r="AC193" i="1"/>
  <c r="AC186" i="1" s="1"/>
  <c r="E269" i="1"/>
  <c r="E262" i="1" s="1"/>
  <c r="F281" i="1"/>
  <c r="F274" i="1" s="1"/>
  <c r="I317" i="1"/>
  <c r="I310" i="1" s="1"/>
  <c r="L353" i="1"/>
  <c r="L346" i="1" s="1"/>
  <c r="P402" i="1"/>
  <c r="P395" i="1"/>
  <c r="U462" i="1"/>
  <c r="U455" i="1" s="1"/>
  <c r="AA534" i="1"/>
  <c r="AA527" i="1" s="1"/>
  <c r="AD193" i="1"/>
  <c r="AD186" i="1" s="1"/>
  <c r="F269" i="1"/>
  <c r="F262" i="1" s="1"/>
  <c r="I305" i="1"/>
  <c r="I298" i="1" s="1"/>
  <c r="K329" i="1"/>
  <c r="K322" i="1" s="1"/>
  <c r="M353" i="1"/>
  <c r="M346" i="1" s="1"/>
  <c r="P389" i="1"/>
  <c r="P382" i="1" s="1"/>
  <c r="R414" i="1"/>
  <c r="R407" i="1" s="1"/>
  <c r="T438" i="1"/>
  <c r="T431" i="1" s="1"/>
  <c r="W474" i="1"/>
  <c r="W467" i="1" s="1"/>
  <c r="Z510" i="1"/>
  <c r="Z503" i="1" s="1"/>
  <c r="AC546" i="1"/>
  <c r="AC539" i="1" s="1"/>
  <c r="I41" i="1"/>
  <c r="G181" i="1"/>
  <c r="G174" i="1" s="1"/>
  <c r="AE193" i="1"/>
  <c r="AE186" i="1" s="1"/>
  <c r="E245" i="1"/>
  <c r="E238" i="1" s="1"/>
  <c r="F257" i="1"/>
  <c r="F250" i="1" s="1"/>
  <c r="G269" i="1"/>
  <c r="G262" i="1" s="1"/>
  <c r="H281" i="1"/>
  <c r="H274" i="1" s="1"/>
  <c r="I293" i="1"/>
  <c r="I286" i="1" s="1"/>
  <c r="J305" i="1"/>
  <c r="J298" i="1" s="1"/>
  <c r="K317" i="1"/>
  <c r="K310" i="1" s="1"/>
  <c r="L329" i="1"/>
  <c r="L322" i="1" s="1"/>
  <c r="M341" i="1"/>
  <c r="M334" i="1" s="1"/>
  <c r="N353" i="1"/>
  <c r="N346" i="1" s="1"/>
  <c r="O377" i="1"/>
  <c r="O370" i="1" s="1"/>
  <c r="Q389" i="1"/>
  <c r="Q382" i="1" s="1"/>
  <c r="R402" i="1"/>
  <c r="R395" i="1" s="1"/>
  <c r="S414" i="1"/>
  <c r="S407" i="1" s="1"/>
  <c r="T426" i="1"/>
  <c r="T419" i="1" s="1"/>
  <c r="U438" i="1"/>
  <c r="U431" i="1" s="1"/>
  <c r="V450" i="1"/>
  <c r="V443" i="1" s="1"/>
  <c r="W462" i="1"/>
  <c r="W455" i="1" s="1"/>
  <c r="X474" i="1"/>
  <c r="X467" i="1" s="1"/>
  <c r="Y486" i="1"/>
  <c r="Y479" i="1" s="1"/>
  <c r="Z498" i="1"/>
  <c r="Z491" i="1" s="1"/>
  <c r="AA510" i="1"/>
  <c r="AA503" i="1" s="1"/>
  <c r="AB522" i="1"/>
  <c r="AB515" i="1" s="1"/>
  <c r="AC534" i="1"/>
  <c r="AC527" i="1" s="1"/>
  <c r="AD546" i="1"/>
  <c r="AD539" i="1" s="1"/>
  <c r="N305" i="1"/>
  <c r="N298" i="1" s="1"/>
  <c r="Y438" i="1"/>
  <c r="Y431" i="1" s="1"/>
  <c r="E534" i="1"/>
  <c r="E527" i="1" s="1"/>
  <c r="AD181" i="1"/>
  <c r="AD174" i="1" s="1"/>
  <c r="K257" i="1"/>
  <c r="K250" i="1" s="1"/>
  <c r="R341" i="1"/>
  <c r="R334" i="1" s="1"/>
  <c r="Y426" i="1"/>
  <c r="Y419" i="1" s="1"/>
  <c r="AE498" i="1"/>
  <c r="AE491" i="1" s="1"/>
  <c r="K245" i="1"/>
  <c r="K238" i="1" s="1"/>
  <c r="S341" i="1"/>
  <c r="S334" i="1" s="1"/>
  <c r="AA438" i="1"/>
  <c r="AA431" i="1" s="1"/>
  <c r="G534" i="1"/>
  <c r="G527" i="1" s="1"/>
  <c r="K233" i="1"/>
  <c r="K226" i="1" s="1"/>
  <c r="Q305" i="1"/>
  <c r="Q298" i="1" s="1"/>
  <c r="Z414" i="1"/>
  <c r="Z407" i="1" s="1"/>
  <c r="F510" i="1"/>
  <c r="F503" i="1" s="1"/>
  <c r="L233" i="1"/>
  <c r="L226" i="1" s="1"/>
  <c r="T329" i="1"/>
  <c r="T322" i="1" s="1"/>
  <c r="AC438" i="1"/>
  <c r="AC431" i="1" s="1"/>
  <c r="I534" i="1"/>
  <c r="I527" i="1" s="1"/>
  <c r="AB41" i="1"/>
  <c r="O257" i="1"/>
  <c r="O250" i="1" s="1"/>
  <c r="S305" i="1"/>
  <c r="S298" i="1" s="1"/>
  <c r="Y377" i="1"/>
  <c r="Y370" i="1" s="1"/>
  <c r="AD438" i="1"/>
  <c r="AD431" i="1" s="1"/>
  <c r="I522" i="1"/>
  <c r="I515" i="1" s="1"/>
  <c r="O245" i="1"/>
  <c r="O238" i="1" s="1"/>
  <c r="AA389" i="1"/>
  <c r="AA382" i="1" s="1"/>
  <c r="U257" i="1"/>
  <c r="U250" i="1" s="1"/>
  <c r="AC353" i="1"/>
  <c r="AC346" i="1" s="1"/>
  <c r="Q546" i="1"/>
  <c r="Q539" i="1" s="1"/>
  <c r="S193" i="1"/>
  <c r="S186" i="1" s="1"/>
  <c r="Y293" i="1"/>
  <c r="Y286" i="1" s="1"/>
  <c r="E382" i="1"/>
  <c r="R546" i="1"/>
  <c r="R539" i="1" s="1"/>
  <c r="T41" i="1"/>
  <c r="T34" i="1" s="1"/>
  <c r="R181" i="1"/>
  <c r="R174" i="1" s="1"/>
  <c r="T193" i="1"/>
  <c r="T186" i="1" s="1"/>
  <c r="X269" i="1"/>
  <c r="X262" i="1" s="1"/>
  <c r="Z293" i="1"/>
  <c r="Z286" i="1" s="1"/>
  <c r="AA305" i="1"/>
  <c r="AA298" i="1" s="1"/>
  <c r="AD341" i="1"/>
  <c r="AD334" i="1" s="1"/>
  <c r="F389" i="1"/>
  <c r="F382" i="1" s="1"/>
  <c r="G402" i="1"/>
  <c r="G395" i="1"/>
  <c r="K450" i="1"/>
  <c r="K443" i="1" s="1"/>
  <c r="N486" i="1"/>
  <c r="N479" i="1" s="1"/>
  <c r="P510" i="1"/>
  <c r="P503" i="1" s="1"/>
  <c r="V233" i="1"/>
  <c r="V226" i="1" s="1"/>
  <c r="AB305" i="1"/>
  <c r="AB298" i="1" s="1"/>
  <c r="H402" i="1"/>
  <c r="H395" i="1" s="1"/>
  <c r="S534" i="1"/>
  <c r="S527" i="1" s="1"/>
  <c r="V193" i="1"/>
  <c r="V186" i="1" s="1"/>
  <c r="Y257" i="1"/>
  <c r="Y250" i="1" s="1"/>
  <c r="AC305" i="1"/>
  <c r="AC298" i="1" s="1"/>
  <c r="F377" i="1"/>
  <c r="F370" i="1" s="1"/>
  <c r="L438" i="1"/>
  <c r="L431" i="1" s="1"/>
  <c r="T534" i="1"/>
  <c r="T527" i="1" s="1"/>
  <c r="W193" i="1"/>
  <c r="W186" i="1" s="1"/>
  <c r="AB281" i="1"/>
  <c r="AB274" i="1" s="1"/>
  <c r="AE317" i="1"/>
  <c r="AE310" i="1" s="1"/>
  <c r="J402" i="1"/>
  <c r="J395" i="1" s="1"/>
  <c r="P474" i="1"/>
  <c r="P467" i="1" s="1"/>
  <c r="T522" i="1"/>
  <c r="T515" i="1" s="1"/>
  <c r="P41" i="1"/>
  <c r="AA257" i="1"/>
  <c r="AA250" i="1" s="1"/>
  <c r="J389" i="1"/>
  <c r="J382" i="1" s="1"/>
  <c r="V534" i="1"/>
  <c r="V527" i="1" s="1"/>
  <c r="M181" i="1"/>
  <c r="M174" i="1" s="1"/>
  <c r="Z233" i="1"/>
  <c r="Z226" i="1" s="1"/>
  <c r="AD281" i="1"/>
  <c r="AD274" i="1" s="1"/>
  <c r="E317" i="1"/>
  <c r="E310" i="1" s="1"/>
  <c r="H353" i="1"/>
  <c r="H346" i="1" s="1"/>
  <c r="I377" i="1"/>
  <c r="I370" i="1" s="1"/>
  <c r="M414" i="1"/>
  <c r="M407" i="1" s="1"/>
  <c r="O438" i="1"/>
  <c r="O431" i="1" s="1"/>
  <c r="Q462" i="1"/>
  <c r="Q455" i="1" s="1"/>
  <c r="R474" i="1"/>
  <c r="R467" i="1" s="1"/>
  <c r="T498" i="1"/>
  <c r="T491" i="1" s="1"/>
  <c r="V522" i="1"/>
  <c r="V515" i="1" s="1"/>
  <c r="N41" i="1"/>
  <c r="N34" i="1" s="1"/>
  <c r="AE281" i="1"/>
  <c r="AE274" i="1" s="1"/>
  <c r="L389" i="1"/>
  <c r="L382" i="1" s="1"/>
  <c r="Y546" i="1"/>
  <c r="Y539" i="1" s="1"/>
  <c r="K181" i="1"/>
  <c r="K174" i="1" s="1"/>
  <c r="AB233" i="1"/>
  <c r="AB226" i="1" s="1"/>
  <c r="AC245" i="1"/>
  <c r="AC238" i="1" s="1"/>
  <c r="AE269" i="1"/>
  <c r="AE262" i="1" s="1"/>
  <c r="E293" i="1"/>
  <c r="E286" i="1" s="1"/>
  <c r="G317" i="1"/>
  <c r="G310" i="1" s="1"/>
  <c r="H329" i="1"/>
  <c r="H322" i="1" s="1"/>
  <c r="J353" i="1"/>
  <c r="J346" i="1" s="1"/>
  <c r="K377" i="1"/>
  <c r="K370" i="1" s="1"/>
  <c r="N402" i="1"/>
  <c r="N395" i="1" s="1"/>
  <c r="P426" i="1"/>
  <c r="P419" i="1" s="1"/>
  <c r="Q438" i="1"/>
  <c r="Q431" i="1" s="1"/>
  <c r="S462" i="1"/>
  <c r="S455" i="1" s="1"/>
  <c r="T474" i="1"/>
  <c r="T467" i="1" s="1"/>
  <c r="U486" i="1"/>
  <c r="U479" i="1" s="1"/>
  <c r="V498" i="1"/>
  <c r="V491" i="1" s="1"/>
  <c r="W510" i="1"/>
  <c r="W503" i="1" s="1"/>
  <c r="Z546" i="1"/>
  <c r="Z539" i="1" s="1"/>
  <c r="L41" i="1"/>
  <c r="L34" i="1" s="1"/>
  <c r="AB193" i="1"/>
  <c r="AB186" i="1" s="1"/>
  <c r="AC233" i="1"/>
  <c r="AC226" i="1" s="1"/>
  <c r="AE257" i="1"/>
  <c r="AE250" i="1" s="1"/>
  <c r="F293" i="1"/>
  <c r="F286" i="1" s="1"/>
  <c r="G305" i="1"/>
  <c r="G298" i="1" s="1"/>
  <c r="I329" i="1"/>
  <c r="I322" i="1" s="1"/>
  <c r="K353" i="1"/>
  <c r="K346" i="1" s="1"/>
  <c r="P414" i="1"/>
  <c r="P407" i="1" s="1"/>
  <c r="U474" i="1"/>
  <c r="U467" i="1" s="1"/>
  <c r="Z534" i="1"/>
  <c r="Z527" i="1"/>
  <c r="AD233" i="1"/>
  <c r="AD226" i="1" s="1"/>
  <c r="G293" i="1"/>
  <c r="G286" i="1" s="1"/>
  <c r="K341" i="1"/>
  <c r="K334" i="1" s="1"/>
  <c r="O389" i="1"/>
  <c r="O382" i="1" s="1"/>
  <c r="R426" i="1"/>
  <c r="R419" i="1" s="1"/>
  <c r="V474" i="1"/>
  <c r="V467" i="1" s="1"/>
  <c r="Z522" i="1"/>
  <c r="Z515" i="1" s="1"/>
  <c r="H181" i="1"/>
  <c r="H174" i="1" s="1"/>
  <c r="E257" i="1"/>
  <c r="E250" i="1" s="1"/>
  <c r="G281" i="1"/>
  <c r="G274" i="1" s="1"/>
  <c r="J317" i="1"/>
  <c r="J310" i="1" s="1"/>
  <c r="L341" i="1"/>
  <c r="L334" i="1" s="1"/>
  <c r="N377" i="1"/>
  <c r="N370" i="1" s="1"/>
  <c r="Q402" i="1"/>
  <c r="Q395" i="1" s="1"/>
  <c r="S426" i="1"/>
  <c r="S419" i="1" s="1"/>
  <c r="U450" i="1"/>
  <c r="U443" i="1" s="1"/>
  <c r="V462" i="1"/>
  <c r="V455" i="1" s="1"/>
  <c r="X486" i="1"/>
  <c r="X479" i="1" s="1"/>
  <c r="Y498" i="1"/>
  <c r="Y491" i="1"/>
  <c r="AA522" i="1"/>
  <c r="AA515" i="1" s="1"/>
  <c r="AB534" i="1"/>
  <c r="AB527" i="1" s="1"/>
  <c r="H41" i="1"/>
  <c r="F181" i="1"/>
  <c r="F174" i="1" s="1"/>
  <c r="E233" i="1"/>
  <c r="E226" i="1" s="1"/>
  <c r="F245" i="1"/>
  <c r="F238" i="1" s="1"/>
  <c r="G257" i="1"/>
  <c r="G250" i="1" s="1"/>
  <c r="H269" i="1"/>
  <c r="H262" i="1" s="1"/>
  <c r="I281" i="1"/>
  <c r="I274" i="1" s="1"/>
  <c r="J293" i="1"/>
  <c r="J286" i="1" s="1"/>
  <c r="K305" i="1"/>
  <c r="K298" i="1" s="1"/>
  <c r="L317" i="1"/>
  <c r="L310" i="1" s="1"/>
  <c r="M329" i="1"/>
  <c r="M322" i="1" s="1"/>
  <c r="N341" i="1"/>
  <c r="N334" i="1" s="1"/>
  <c r="O353" i="1"/>
  <c r="O346" i="1" s="1"/>
  <c r="P377" i="1"/>
  <c r="P370" i="1" s="1"/>
  <c r="R389" i="1"/>
  <c r="R382" i="1" s="1"/>
  <c r="S402" i="1"/>
  <c r="S395" i="1" s="1"/>
  <c r="T414" i="1"/>
  <c r="T407" i="1" s="1"/>
  <c r="U426" i="1"/>
  <c r="U419" i="1" s="1"/>
  <c r="V438" i="1"/>
  <c r="V431" i="1" s="1"/>
  <c r="W450" i="1"/>
  <c r="W443" i="1" s="1"/>
  <c r="X462" i="1"/>
  <c r="X455" i="1" s="1"/>
  <c r="Y474" i="1"/>
  <c r="Y467" i="1" s="1"/>
  <c r="Z486" i="1"/>
  <c r="Z479" i="1" s="1"/>
  <c r="AA498" i="1"/>
  <c r="AA491" i="1" s="1"/>
  <c r="AB510" i="1"/>
  <c r="AB503" i="1" s="1"/>
  <c r="AC522" i="1"/>
  <c r="AC515" i="1" s="1"/>
  <c r="AD534" i="1"/>
  <c r="AD527" i="1" s="1"/>
  <c r="AE546" i="1"/>
  <c r="AE539" i="1" s="1"/>
  <c r="R353" i="1"/>
  <c r="R346" i="1" s="1"/>
  <c r="F546" i="1"/>
  <c r="F539" i="1" s="1"/>
  <c r="E41" i="1"/>
  <c r="H193" i="1"/>
  <c r="H186" i="1" s="1"/>
  <c r="J245" i="1"/>
  <c r="J238" i="1" s="1"/>
  <c r="L269" i="1"/>
  <c r="L262" i="1" s="1"/>
  <c r="Q329" i="1"/>
  <c r="Q322" i="1" s="1"/>
  <c r="U377" i="1"/>
  <c r="U370" i="1" s="1"/>
  <c r="X414" i="1"/>
  <c r="X407" i="1" s="1"/>
  <c r="AA450" i="1"/>
  <c r="AA443" i="1" s="1"/>
  <c r="E522" i="1"/>
  <c r="E515" i="1" s="1"/>
  <c r="N281" i="1"/>
  <c r="N274" i="1" s="1"/>
  <c r="T353" i="1"/>
  <c r="T346" i="1" s="1"/>
  <c r="AC462" i="1"/>
  <c r="AC455" i="1" s="1"/>
  <c r="T341" i="1"/>
  <c r="T334" i="1" s="1"/>
  <c r="I546" i="1"/>
  <c r="I539" i="1" s="1"/>
  <c r="AA181" i="1"/>
  <c r="AA174" i="1" s="1"/>
  <c r="M245" i="1"/>
  <c r="M238" i="1" s="1"/>
  <c r="P281" i="1"/>
  <c r="P274" i="1" s="1"/>
  <c r="R305" i="1"/>
  <c r="R298" i="1" s="1"/>
  <c r="S317" i="1"/>
  <c r="S310" i="1" s="1"/>
  <c r="X377" i="1"/>
  <c r="X370" i="1" s="1"/>
  <c r="AA414" i="1"/>
  <c r="AA407" i="1" s="1"/>
  <c r="AD450" i="1"/>
  <c r="AD443" i="1" s="1"/>
  <c r="AE462" i="1"/>
  <c r="AE455" i="1" s="1"/>
  <c r="Z181" i="1"/>
  <c r="Z174" i="1" s="1"/>
  <c r="Z389" i="1"/>
  <c r="Z382" i="1" s="1"/>
  <c r="K546" i="1"/>
  <c r="K539" i="1" s="1"/>
  <c r="AA41" i="1"/>
  <c r="Y181" i="1"/>
  <c r="Y174" i="1" s="1"/>
  <c r="Q269" i="1"/>
  <c r="Q262" i="1" s="1"/>
  <c r="U317" i="1"/>
  <c r="U310" i="1" s="1"/>
  <c r="X353" i="1"/>
  <c r="X346" i="1" s="1"/>
  <c r="S233" i="1"/>
  <c r="S226" i="1" s="1"/>
  <c r="X293" i="1"/>
  <c r="X286" i="1" s="1"/>
  <c r="E402" i="1"/>
  <c r="E395" i="1" s="1"/>
  <c r="N510" i="1"/>
  <c r="N503" i="1" s="1"/>
  <c r="T233" i="1"/>
  <c r="T226" i="1" s="1"/>
  <c r="X281" i="1"/>
  <c r="X274" i="1" s="1"/>
  <c r="AA317" i="1"/>
  <c r="AA310" i="1" s="1"/>
  <c r="AD353" i="1"/>
  <c r="AD346" i="1" s="1"/>
  <c r="G414" i="1"/>
  <c r="G407" i="1" s="1"/>
  <c r="H426" i="1"/>
  <c r="H419" i="1" s="1"/>
  <c r="I438" i="1"/>
  <c r="I431" i="1" s="1"/>
  <c r="K462" i="1"/>
  <c r="K455" i="1" s="1"/>
  <c r="L474" i="1"/>
  <c r="L467" i="1" s="1"/>
  <c r="M486" i="1"/>
  <c r="M479" i="1" s="1"/>
  <c r="N498" i="1"/>
  <c r="N491" i="1" s="1"/>
  <c r="W257" i="1"/>
  <c r="W250" i="1" s="1"/>
  <c r="I426" i="1"/>
  <c r="I419" i="1" s="1"/>
  <c r="S546" i="1"/>
  <c r="S539" i="1" s="1"/>
  <c r="U193" i="1"/>
  <c r="U186" i="1" s="1"/>
  <c r="W245" i="1"/>
  <c r="W238" i="1" s="1"/>
  <c r="AA293" i="1"/>
  <c r="AA286" i="1" s="1"/>
  <c r="AC317" i="1"/>
  <c r="AC310" i="1" s="1"/>
  <c r="AE341" i="1"/>
  <c r="AE334" i="1" s="1"/>
  <c r="I414" i="1"/>
  <c r="I407" i="1" s="1"/>
  <c r="K438" i="1"/>
  <c r="K431" i="1" s="1"/>
  <c r="M462" i="1"/>
  <c r="M455" i="1" s="1"/>
  <c r="N474" i="1"/>
  <c r="N467" i="1" s="1"/>
  <c r="P498" i="1"/>
  <c r="P491" i="1" s="1"/>
  <c r="P181" i="1"/>
  <c r="P174" i="1" s="1"/>
  <c r="AD317" i="1"/>
  <c r="AD310" i="1" s="1"/>
  <c r="Q498" i="1"/>
  <c r="Q491" i="1" s="1"/>
  <c r="Q41" i="1"/>
  <c r="Q34" i="1" s="1"/>
  <c r="I389" i="1"/>
  <c r="I382" i="1" s="1"/>
  <c r="V546" i="1"/>
  <c r="V539" i="1" s="1"/>
  <c r="X193" i="1"/>
  <c r="X186" i="1" s="1"/>
  <c r="Z245" i="1"/>
  <c r="Z238" i="1" s="1"/>
  <c r="AC281" i="1"/>
  <c r="AC274" i="1" s="1"/>
  <c r="AE305" i="1"/>
  <c r="AE298" i="1" s="1"/>
  <c r="E329" i="1"/>
  <c r="E322" i="1" s="1"/>
  <c r="F341" i="1"/>
  <c r="F334" i="1" s="1"/>
  <c r="H377" i="1"/>
  <c r="H370" i="1" s="1"/>
  <c r="K402" i="1"/>
  <c r="K395" i="1" s="1"/>
  <c r="M426" i="1"/>
  <c r="M419" i="1" s="1"/>
  <c r="O450" i="1"/>
  <c r="O443" i="1" s="1"/>
  <c r="P462" i="1"/>
  <c r="P455" i="1" s="1"/>
  <c r="Q474" i="1"/>
  <c r="Q467" i="1" s="1"/>
  <c r="R486" i="1"/>
  <c r="R479" i="1" s="1"/>
  <c r="T510" i="1"/>
  <c r="T503" i="1" s="1"/>
  <c r="AC269" i="1"/>
  <c r="AC262" i="1" s="1"/>
  <c r="L402" i="1"/>
  <c r="L395" i="1" s="1"/>
  <c r="U510" i="1"/>
  <c r="U503" i="1" s="1"/>
  <c r="AB245" i="1"/>
  <c r="AB238" i="1" s="1"/>
  <c r="W522" i="1"/>
  <c r="W515" i="1" s="1"/>
  <c r="AA193" i="1"/>
  <c r="AA186" i="1" s="1"/>
  <c r="O414" i="1"/>
  <c r="O407" i="1" s="1"/>
  <c r="X522" i="1"/>
  <c r="X515" i="1" s="1"/>
  <c r="E281" i="1"/>
  <c r="E274" i="1" s="1"/>
  <c r="J341" i="1"/>
  <c r="J334" i="1" s="1"/>
  <c r="L377" i="1"/>
  <c r="L370" i="1" s="1"/>
  <c r="O402" i="1"/>
  <c r="O395" i="1" s="1"/>
  <c r="Q426" i="1"/>
  <c r="Q419" i="1" s="1"/>
  <c r="R438" i="1"/>
  <c r="R431" i="1" s="1"/>
  <c r="T462" i="1"/>
  <c r="T455" i="1" s="1"/>
  <c r="V486" i="1"/>
  <c r="V479" i="1" s="1"/>
  <c r="W498" i="1"/>
  <c r="W491" i="1" s="1"/>
  <c r="X510" i="1"/>
  <c r="X503" i="1" s="1"/>
  <c r="J329" i="1"/>
  <c r="J322" i="1" s="1"/>
  <c r="S438" i="1"/>
  <c r="S431" i="1" s="1"/>
  <c r="Y510" i="1"/>
  <c r="Y503" i="1" s="1"/>
  <c r="L305" i="1"/>
  <c r="L298" i="1" s="1"/>
  <c r="T402" i="1"/>
  <c r="T395" i="1" s="1"/>
  <c r="W438" i="1"/>
  <c r="W431" i="1" s="1"/>
  <c r="Y462" i="1"/>
  <c r="Y455" i="1"/>
  <c r="Z474" i="1"/>
  <c r="Z467" i="1" s="1"/>
  <c r="AA486" i="1"/>
  <c r="AA479" i="1" s="1"/>
  <c r="AB498" i="1"/>
  <c r="AB491" i="1"/>
  <c r="AC510" i="1"/>
  <c r="AC503" i="1" s="1"/>
  <c r="AE534" i="1"/>
  <c r="AE527" i="1" s="1"/>
  <c r="AE181" i="1"/>
  <c r="AE174" i="1" s="1"/>
  <c r="I245" i="1"/>
  <c r="I238" i="1" s="1"/>
  <c r="J257" i="1"/>
  <c r="J250" i="1"/>
  <c r="M293" i="1"/>
  <c r="M286" i="1" s="1"/>
  <c r="Q341" i="1"/>
  <c r="Q334" i="1" s="1"/>
  <c r="U389" i="1"/>
  <c r="U382" i="1" s="1"/>
  <c r="X426" i="1"/>
  <c r="X419" i="1" s="1"/>
  <c r="Z450" i="1"/>
  <c r="Z443" i="1" s="1"/>
  <c r="AC486" i="1"/>
  <c r="AC479" i="1" s="1"/>
  <c r="P317" i="1"/>
  <c r="P310" i="1" s="1"/>
  <c r="F534" i="1"/>
  <c r="F527" i="1" s="1"/>
  <c r="AE41" i="1"/>
  <c r="AE34" i="1" s="1"/>
  <c r="L257" i="1"/>
  <c r="L250" i="1" s="1"/>
  <c r="R329" i="1"/>
  <c r="R322" i="1" s="1"/>
  <c r="X402" i="1"/>
  <c r="X395" i="1" s="1"/>
  <c r="AB450" i="1"/>
  <c r="AB443" i="1" s="1"/>
  <c r="F522" i="1"/>
  <c r="F515" i="1" s="1"/>
  <c r="M257" i="1"/>
  <c r="M250" i="1" s="1"/>
  <c r="W377" i="1"/>
  <c r="W370" i="1" s="1"/>
  <c r="H534" i="1"/>
  <c r="H527" i="1" s="1"/>
  <c r="O269" i="1"/>
  <c r="O262" i="1" s="1"/>
  <c r="Y389" i="1"/>
  <c r="Y382" i="1" s="1"/>
  <c r="H522" i="1"/>
  <c r="H515" i="1"/>
  <c r="Q281" i="1"/>
  <c r="Q274" i="1" s="1"/>
  <c r="AB414" i="1"/>
  <c r="AB407" i="1" s="1"/>
  <c r="J534" i="1"/>
  <c r="J527" i="1" s="1"/>
  <c r="N233" i="1"/>
  <c r="N226" i="1" s="1"/>
  <c r="T305" i="1"/>
  <c r="T298" i="1" s="1"/>
  <c r="AB402" i="1"/>
  <c r="AB395" i="1" s="1"/>
  <c r="T181" i="1"/>
  <c r="T174" i="1" s="1"/>
  <c r="Y305" i="1"/>
  <c r="Y298" i="1" s="1"/>
  <c r="F414" i="1"/>
  <c r="F407" i="1" s="1"/>
  <c r="P534" i="1"/>
  <c r="P527" i="1" s="1"/>
  <c r="U41" i="1"/>
  <c r="U245" i="1"/>
  <c r="U238" i="1" s="1"/>
  <c r="Z305" i="1"/>
  <c r="Z298" i="1" s="1"/>
  <c r="F402" i="1"/>
  <c r="F395" i="1" s="1"/>
  <c r="P522" i="1"/>
  <c r="P515" i="1" s="1"/>
  <c r="Y281" i="1"/>
  <c r="Y274" i="1" s="1"/>
  <c r="AE353" i="1"/>
  <c r="AE346" i="1" s="1"/>
  <c r="L462" i="1"/>
  <c r="L455" i="1" s="1"/>
  <c r="R534" i="1"/>
  <c r="R527" i="1" s="1"/>
  <c r="Q181" i="1"/>
  <c r="Q174" i="1" s="1"/>
  <c r="Y269" i="1"/>
  <c r="Y262" i="1" s="1"/>
  <c r="E377" i="1"/>
  <c r="E370" i="1" s="1"/>
  <c r="T546" i="1"/>
  <c r="T539" i="1" s="1"/>
  <c r="W233" i="1"/>
  <c r="W226" i="1" s="1"/>
  <c r="AA281" i="1"/>
  <c r="AA274" i="1" s="1"/>
  <c r="AE329" i="1"/>
  <c r="AE322" i="1" s="1"/>
  <c r="E353" i="1"/>
  <c r="E346" i="1" s="1"/>
  <c r="I402" i="1"/>
  <c r="I395" i="1" s="1"/>
  <c r="K426" i="1"/>
  <c r="K419" i="1" s="1"/>
  <c r="M450" i="1"/>
  <c r="M443" i="1" s="1"/>
  <c r="P486" i="1"/>
  <c r="P479" i="1" s="1"/>
  <c r="U546" i="1"/>
  <c r="U539" i="1" s="1"/>
  <c r="O181" i="1"/>
  <c r="O174" i="1" s="1"/>
  <c r="X233" i="1"/>
  <c r="X226" i="1" s="1"/>
  <c r="AA269" i="1"/>
  <c r="AA262" i="1" s="1"/>
  <c r="AC293" i="1"/>
  <c r="AC286" i="1" s="1"/>
  <c r="E341" i="1"/>
  <c r="E334" i="1" s="1"/>
  <c r="K414" i="1"/>
  <c r="K407" i="1" s="1"/>
  <c r="O462" i="1"/>
  <c r="O455" i="1" s="1"/>
  <c r="S510" i="1"/>
  <c r="S503" i="1" s="1"/>
  <c r="N181" i="1"/>
  <c r="N174" i="1" s="1"/>
  <c r="AB269" i="1"/>
  <c r="AB262" i="1" s="1"/>
  <c r="L414" i="1"/>
  <c r="L407" i="1" s="1"/>
  <c r="W546" i="1"/>
  <c r="W539" i="1" s="1"/>
  <c r="Y193" i="1"/>
  <c r="Y186" i="1" s="1"/>
  <c r="AB257" i="1"/>
  <c r="AB250" i="1" s="1"/>
  <c r="AE293" i="1"/>
  <c r="AE286" i="1" s="1"/>
  <c r="G341" i="1"/>
  <c r="G334" i="1" s="1"/>
  <c r="K389" i="1"/>
  <c r="K382" i="1" s="1"/>
  <c r="P450" i="1"/>
  <c r="P443" i="1" s="1"/>
  <c r="S486" i="1"/>
  <c r="S479" i="1" s="1"/>
  <c r="W534" i="1"/>
  <c r="W527" i="1" s="1"/>
  <c r="Y522" i="1"/>
  <c r="Y515" i="1" s="1"/>
  <c r="I181" i="1"/>
  <c r="I174" i="1" s="1"/>
  <c r="AE245" i="1"/>
  <c r="AE238" i="1" s="1"/>
  <c r="H305" i="1"/>
  <c r="H298" i="1" s="1"/>
  <c r="M377" i="1"/>
  <c r="M370" i="1" s="1"/>
  <c r="Q414" i="1"/>
  <c r="Q407" i="1" s="1"/>
  <c r="T450" i="1"/>
  <c r="T443" i="1" s="1"/>
  <c r="W486" i="1"/>
  <c r="W479" i="1" s="1"/>
  <c r="X498" i="1"/>
  <c r="X491" i="1" s="1"/>
  <c r="AB546" i="1"/>
  <c r="AB539" i="1" s="1"/>
  <c r="J41" i="1"/>
  <c r="J34" i="1" s="1"/>
  <c r="AE233" i="1"/>
  <c r="AE226" i="1" s="1"/>
  <c r="H293" i="1"/>
  <c r="H286" i="1" s="1"/>
  <c r="G41" i="1"/>
  <c r="E193" i="1"/>
  <c r="E186" i="1" s="1"/>
  <c r="F233" i="1"/>
  <c r="F226" i="1" s="1"/>
  <c r="G245" i="1"/>
  <c r="G238" i="1" s="1"/>
  <c r="H257" i="1"/>
  <c r="H250" i="1" s="1"/>
  <c r="I269" i="1"/>
  <c r="I262" i="1" s="1"/>
  <c r="J281" i="1"/>
  <c r="J274" i="1" s="1"/>
  <c r="K293" i="1"/>
  <c r="K286" i="1" s="1"/>
  <c r="M317" i="1"/>
  <c r="M310" i="1" s="1"/>
  <c r="N329" i="1"/>
  <c r="N322" i="1" s="1"/>
  <c r="O341" i="1"/>
  <c r="O334" i="1" s="1"/>
  <c r="P353" i="1"/>
  <c r="P346" i="1" s="1"/>
  <c r="Q377" i="1"/>
  <c r="Q370" i="1" s="1"/>
  <c r="S389" i="1"/>
  <c r="S382" i="1" s="1"/>
  <c r="U414" i="1"/>
  <c r="U407" i="1" s="1"/>
  <c r="V426" i="1"/>
  <c r="V419" i="1" s="1"/>
  <c r="X450" i="1"/>
  <c r="X443" i="1" s="1"/>
  <c r="AD522" i="1"/>
  <c r="AD515" i="1" s="1"/>
  <c r="E181" i="1"/>
  <c r="E174" i="1" s="1"/>
  <c r="F193" i="1"/>
  <c r="F186" i="1" s="1"/>
  <c r="G233" i="1"/>
  <c r="G226" i="1" s="1"/>
  <c r="H245" i="1"/>
  <c r="H238" i="1" s="1"/>
  <c r="I257" i="1"/>
  <c r="I250" i="1" s="1"/>
  <c r="J269" i="1"/>
  <c r="J262" i="1" s="1"/>
  <c r="K281" i="1"/>
  <c r="K274" i="1" s="1"/>
  <c r="L293" i="1"/>
  <c r="L286" i="1" s="1"/>
  <c r="M305" i="1"/>
  <c r="M298" i="1" s="1"/>
  <c r="N317" i="1"/>
  <c r="N310" i="1" s="1"/>
  <c r="O329" i="1"/>
  <c r="O322" i="1" s="1"/>
  <c r="P341" i="1"/>
  <c r="P334" i="1" s="1"/>
  <c r="Q353" i="1"/>
  <c r="Q346" i="1" s="1"/>
  <c r="S377" i="1"/>
  <c r="S370" i="1" s="1"/>
  <c r="T389" i="1"/>
  <c r="T382" i="1" s="1"/>
  <c r="U402" i="1"/>
  <c r="U395" i="1" s="1"/>
  <c r="V414" i="1"/>
  <c r="V407" i="1" s="1"/>
  <c r="W426" i="1"/>
  <c r="W419" i="1" s="1"/>
  <c r="X438" i="1"/>
  <c r="X431" i="1" s="1"/>
  <c r="Y450" i="1"/>
  <c r="Y443" i="1" s="1"/>
  <c r="Z462" i="1"/>
  <c r="Z455" i="1" s="1"/>
  <c r="AA474" i="1"/>
  <c r="AA467" i="1" s="1"/>
  <c r="AB486" i="1"/>
  <c r="AB479" i="1" s="1"/>
  <c r="AC498" i="1"/>
  <c r="AC491" i="1" s="1"/>
  <c r="AD510" i="1"/>
  <c r="AD503" i="1" s="1"/>
  <c r="AE522" i="1"/>
  <c r="AE515" i="1" s="1"/>
  <c r="D30" i="1"/>
  <c r="E546" i="1"/>
  <c r="E539" i="1" s="1"/>
  <c r="D35" i="1"/>
  <c r="D516" i="1"/>
  <c r="D528" i="1"/>
  <c r="D444" i="1"/>
  <c r="D420" i="1"/>
  <c r="D456" i="1"/>
  <c r="D432" i="1"/>
  <c r="D396" i="1"/>
  <c r="D408" i="1"/>
  <c r="D383" i="1"/>
  <c r="D335" i="1"/>
  <c r="D287" i="1"/>
  <c r="D504" i="1"/>
  <c r="D239" i="1"/>
  <c r="D323" i="1"/>
  <c r="D227" i="1"/>
  <c r="D492" i="1"/>
  <c r="D347" i="1"/>
  <c r="D311" i="1"/>
  <c r="D299" i="1"/>
  <c r="D275" i="1"/>
  <c r="D263" i="1"/>
  <c r="D187" i="1"/>
  <c r="D480" i="1"/>
  <c r="D468" i="1"/>
  <c r="D251" i="1"/>
  <c r="D175" i="1"/>
  <c r="D540" i="1"/>
  <c r="U34" i="1" l="1"/>
  <c r="I34" i="1"/>
  <c r="AD34" i="1"/>
  <c r="S34" i="1"/>
  <c r="G34" i="1"/>
  <c r="O34" i="1"/>
  <c r="K34" i="1"/>
  <c r="AA34" i="1"/>
  <c r="AC34" i="1"/>
  <c r="Y34" i="1"/>
  <c r="E34" i="1"/>
  <c r="H34" i="1"/>
  <c r="V34" i="1"/>
  <c r="P34" i="1"/>
  <c r="AB34" i="1"/>
  <c r="D428" i="1"/>
  <c r="D467" i="1"/>
  <c r="D322" i="1"/>
  <c r="D298" i="1"/>
  <c r="D450" i="1"/>
  <c r="D474" i="1"/>
  <c r="D257" i="1"/>
  <c r="D41" i="1"/>
  <c r="D402" i="1"/>
  <c r="D426" i="1"/>
  <c r="D245" i="1"/>
  <c r="D522" i="1"/>
  <c r="D317" i="1"/>
  <c r="D510" i="1"/>
  <c r="D281" i="1"/>
  <c r="D329" i="1"/>
  <c r="D293" i="1"/>
  <c r="D181" i="1"/>
  <c r="D534" i="1"/>
  <c r="D193" i="1"/>
  <c r="D546" i="1"/>
  <c r="D486" i="1"/>
  <c r="D431" i="1"/>
  <c r="D438" i="1"/>
  <c r="D462" i="1"/>
  <c r="D269" i="1"/>
  <c r="D341" i="1"/>
  <c r="D233" i="1"/>
  <c r="D353" i="1"/>
  <c r="D305" i="1"/>
  <c r="D414" i="1"/>
  <c r="D498" i="1"/>
  <c r="D443" i="1"/>
  <c r="D503" i="1"/>
  <c r="D491" i="1"/>
  <c r="D479" i="1"/>
  <c r="D455" i="1"/>
  <c r="D419" i="1"/>
  <c r="D407" i="1"/>
  <c r="D395" i="1"/>
  <c r="D346" i="1"/>
  <c r="D334" i="1"/>
  <c r="D310" i="1"/>
  <c r="D286" i="1"/>
  <c r="D274" i="1"/>
  <c r="D226" i="1"/>
  <c r="D186" i="1"/>
  <c r="D174" i="1"/>
  <c r="F42" i="1"/>
  <c r="D42" i="1" s="1"/>
  <c r="D527" i="1"/>
  <c r="D238" i="1"/>
  <c r="D515" i="1"/>
  <c r="D539" i="1"/>
  <c r="D250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AC123" i="1"/>
  <c r="AD123" i="1"/>
  <c r="AE123" i="1"/>
  <c r="E123" i="1"/>
  <c r="AC129" i="1" l="1"/>
  <c r="Y129" i="1"/>
  <c r="Y122" i="1" s="1"/>
  <c r="X129" i="1"/>
  <c r="X122" i="1" s="1"/>
  <c r="R129" i="1"/>
  <c r="R122" i="1" s="1"/>
  <c r="Q129" i="1"/>
  <c r="Q122" i="1" s="1"/>
  <c r="AE129" i="1"/>
  <c r="AE122" i="1" s="1"/>
  <c r="AD129" i="1"/>
  <c r="AD122" i="1" s="1"/>
  <c r="AB129" i="1"/>
  <c r="AB130" i="1" s="1"/>
  <c r="AA129" i="1"/>
  <c r="AA122" i="1" s="1"/>
  <c r="Z129" i="1"/>
  <c r="Z122" i="1" s="1"/>
  <c r="W129" i="1"/>
  <c r="W122" i="1" s="1"/>
  <c r="V129" i="1"/>
  <c r="V122" i="1" s="1"/>
  <c r="U129" i="1"/>
  <c r="U122" i="1" s="1"/>
  <c r="T129" i="1"/>
  <c r="T122" i="1" s="1"/>
  <c r="O129" i="1"/>
  <c r="O122" i="1" s="1"/>
  <c r="N129" i="1"/>
  <c r="N122" i="1" s="1"/>
  <c r="M129" i="1"/>
  <c r="M122" i="1" s="1"/>
  <c r="L129" i="1"/>
  <c r="L122" i="1" s="1"/>
  <c r="K129" i="1"/>
  <c r="K122" i="1" s="1"/>
  <c r="I129" i="1"/>
  <c r="I122" i="1" s="1"/>
  <c r="S129" i="1"/>
  <c r="S122" i="1" s="1"/>
  <c r="P129" i="1"/>
  <c r="P122" i="1" s="1"/>
  <c r="J129" i="1"/>
  <c r="J122" i="1" s="1"/>
  <c r="H129" i="1"/>
  <c r="H130" i="1" s="1"/>
  <c r="G129" i="1"/>
  <c r="G122" i="1" s="1"/>
  <c r="F129" i="1"/>
  <c r="F122" i="1" s="1"/>
  <c r="E129" i="1"/>
  <c r="E122" i="1" s="1"/>
  <c r="D262" i="1"/>
  <c r="D123" i="1"/>
  <c r="D34" i="1"/>
  <c r="AC122" i="1" l="1"/>
  <c r="AB122" i="1"/>
  <c r="F130" i="1"/>
  <c r="H122" i="1"/>
  <c r="D129" i="1"/>
  <c r="P130" i="1"/>
  <c r="I130" i="1"/>
  <c r="Y130" i="1"/>
  <c r="G130" i="1"/>
  <c r="R130" i="1"/>
  <c r="AA130" i="1"/>
  <c r="AE130" i="1"/>
  <c r="L130" i="1"/>
  <c r="O130" i="1"/>
  <c r="S130" i="1"/>
  <c r="V130" i="1"/>
  <c r="X130" i="1"/>
  <c r="Z130" i="1"/>
  <c r="AD130" i="1"/>
  <c r="K130" i="1"/>
  <c r="T130" i="1"/>
  <c r="M130" i="1"/>
  <c r="U130" i="1"/>
  <c r="N130" i="1"/>
  <c r="W130" i="1"/>
  <c r="J130" i="1"/>
  <c r="Q130" i="1"/>
  <c r="E130" i="1"/>
  <c r="D130" i="1" l="1"/>
  <c r="D122" i="1"/>
  <c r="F212" i="1"/>
  <c r="G212" i="1"/>
  <c r="H212" i="1"/>
  <c r="I212" i="1"/>
  <c r="J212" i="1"/>
  <c r="K212" i="1"/>
  <c r="L212" i="1"/>
  <c r="M212" i="1"/>
  <c r="N212" i="1"/>
  <c r="O212" i="1"/>
  <c r="P212" i="1"/>
  <c r="Q212" i="1"/>
  <c r="R212" i="1"/>
  <c r="S212" i="1"/>
  <c r="T212" i="1"/>
  <c r="U212" i="1"/>
  <c r="V212" i="1"/>
  <c r="W212" i="1"/>
  <c r="X212" i="1"/>
  <c r="Y212" i="1"/>
  <c r="Z212" i="1"/>
  <c r="AA212" i="1"/>
  <c r="AB212" i="1"/>
  <c r="AC212" i="1"/>
  <c r="AD212" i="1"/>
  <c r="AE212" i="1"/>
  <c r="E212" i="1"/>
  <c r="AE218" i="1" l="1"/>
  <c r="AE219" i="1" s="1"/>
  <c r="X218" i="1"/>
  <c r="X211" i="1" s="1"/>
  <c r="AB218" i="1"/>
  <c r="AB219" i="1" s="1"/>
  <c r="Y218" i="1"/>
  <c r="Y211" i="1" s="1"/>
  <c r="V218" i="1"/>
  <c r="V211" i="1" s="1"/>
  <c r="S218" i="1"/>
  <c r="S211" i="1" s="1"/>
  <c r="P218" i="1"/>
  <c r="P211" i="1" s="1"/>
  <c r="N218" i="1"/>
  <c r="N211" i="1" s="1"/>
  <c r="L218" i="1"/>
  <c r="L211" i="1" s="1"/>
  <c r="J218" i="1"/>
  <c r="J211" i="1" s="1"/>
  <c r="F218" i="1"/>
  <c r="F211" i="1" s="1"/>
  <c r="AD218" i="1"/>
  <c r="AD211" i="1" s="1"/>
  <c r="AC218" i="1"/>
  <c r="AC211" i="1" s="1"/>
  <c r="AA218" i="1"/>
  <c r="AA211" i="1" s="1"/>
  <c r="Z218" i="1"/>
  <c r="Z219" i="1" s="1"/>
  <c r="W218" i="1"/>
  <c r="W219" i="1" s="1"/>
  <c r="U218" i="1"/>
  <c r="U211" i="1" s="1"/>
  <c r="T218" i="1"/>
  <c r="T211" i="1" s="1"/>
  <c r="R218" i="1"/>
  <c r="R211" i="1" s="1"/>
  <c r="Q218" i="1"/>
  <c r="Q211" i="1" s="1"/>
  <c r="O218" i="1"/>
  <c r="O211" i="1" s="1"/>
  <c r="M218" i="1"/>
  <c r="M211" i="1" s="1"/>
  <c r="K218" i="1"/>
  <c r="K219" i="1" s="1"/>
  <c r="I218" i="1"/>
  <c r="I211" i="1" s="1"/>
  <c r="H218" i="1"/>
  <c r="H211" i="1" s="1"/>
  <c r="G218" i="1"/>
  <c r="G211" i="1" s="1"/>
  <c r="E218" i="1"/>
  <c r="E211" i="1" s="1"/>
  <c r="D212" i="1"/>
  <c r="X219" i="1" l="1"/>
  <c r="AB211" i="1"/>
  <c r="K211" i="1"/>
  <c r="AE211" i="1"/>
  <c r="Z211" i="1"/>
  <c r="W211" i="1"/>
  <c r="D218" i="1"/>
  <c r="E219" i="1"/>
  <c r="D219" i="1" s="1"/>
  <c r="AE50" i="1"/>
  <c r="AD50" i="1"/>
  <c r="AC50" i="1"/>
  <c r="AB50" i="1"/>
  <c r="AA50" i="1"/>
  <c r="Z50" i="1"/>
  <c r="Y50" i="1"/>
  <c r="Y22" i="1" s="1"/>
  <c r="X50" i="1"/>
  <c r="X22" i="1" s="1"/>
  <c r="W50" i="1"/>
  <c r="W22" i="1" s="1"/>
  <c r="V50" i="1"/>
  <c r="U50" i="1"/>
  <c r="U22" i="1" s="1"/>
  <c r="T50" i="1"/>
  <c r="T22" i="1" s="1"/>
  <c r="S50" i="1"/>
  <c r="S22" i="1" s="1"/>
  <c r="R50" i="1"/>
  <c r="Q50" i="1"/>
  <c r="P50" i="1"/>
  <c r="P22" i="1" s="1"/>
  <c r="O50" i="1"/>
  <c r="O22" i="1" s="1"/>
  <c r="N50" i="1"/>
  <c r="M50" i="1"/>
  <c r="M22" i="1" s="1"/>
  <c r="L50" i="1"/>
  <c r="L22" i="1" s="1"/>
  <c r="K50" i="1"/>
  <c r="J50" i="1"/>
  <c r="I50" i="1"/>
  <c r="H50" i="1"/>
  <c r="G50" i="1"/>
  <c r="F50" i="1"/>
  <c r="E50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AE74" i="1"/>
  <c r="AD74" i="1"/>
  <c r="AC74" i="1"/>
  <c r="AB74" i="1"/>
  <c r="AA74" i="1"/>
  <c r="Z74" i="1"/>
  <c r="Y74" i="1"/>
  <c r="X74" i="1"/>
  <c r="W74" i="1"/>
  <c r="V74" i="1"/>
  <c r="U74" i="1"/>
  <c r="T74" i="1"/>
  <c r="S74" i="1"/>
  <c r="R74" i="1"/>
  <c r="Q74" i="1"/>
  <c r="P74" i="1"/>
  <c r="O74" i="1"/>
  <c r="N74" i="1"/>
  <c r="M74" i="1"/>
  <c r="L74" i="1"/>
  <c r="K74" i="1"/>
  <c r="J74" i="1"/>
  <c r="I74" i="1"/>
  <c r="H74" i="1"/>
  <c r="G74" i="1"/>
  <c r="F74" i="1"/>
  <c r="E74" i="1"/>
  <c r="AE86" i="1"/>
  <c r="AD86" i="1"/>
  <c r="AC86" i="1"/>
  <c r="AB86" i="1"/>
  <c r="AA86" i="1"/>
  <c r="Z86" i="1"/>
  <c r="Y86" i="1"/>
  <c r="X86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I86" i="1"/>
  <c r="H86" i="1"/>
  <c r="G86" i="1"/>
  <c r="F86" i="1"/>
  <c r="E86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AE138" i="1"/>
  <c r="AD138" i="1"/>
  <c r="AC138" i="1"/>
  <c r="AB138" i="1"/>
  <c r="AA138" i="1"/>
  <c r="Z138" i="1"/>
  <c r="Y138" i="1"/>
  <c r="X138" i="1"/>
  <c r="W138" i="1"/>
  <c r="V138" i="1"/>
  <c r="U138" i="1"/>
  <c r="T138" i="1"/>
  <c r="S138" i="1"/>
  <c r="R138" i="1"/>
  <c r="Q138" i="1"/>
  <c r="P138" i="1"/>
  <c r="O138" i="1"/>
  <c r="N138" i="1"/>
  <c r="M138" i="1"/>
  <c r="L138" i="1"/>
  <c r="K138" i="1"/>
  <c r="J138" i="1"/>
  <c r="I138" i="1"/>
  <c r="H138" i="1"/>
  <c r="G138" i="1"/>
  <c r="F138" i="1"/>
  <c r="E138" i="1"/>
  <c r="AE150" i="1"/>
  <c r="AD150" i="1"/>
  <c r="AC150" i="1"/>
  <c r="AB150" i="1"/>
  <c r="AA150" i="1"/>
  <c r="Z150" i="1"/>
  <c r="Y150" i="1"/>
  <c r="X150" i="1"/>
  <c r="W150" i="1"/>
  <c r="V150" i="1"/>
  <c r="U150" i="1"/>
  <c r="T150" i="1"/>
  <c r="S150" i="1"/>
  <c r="R150" i="1"/>
  <c r="Q150" i="1"/>
  <c r="P150" i="1"/>
  <c r="O150" i="1"/>
  <c r="N150" i="1"/>
  <c r="M150" i="1"/>
  <c r="L150" i="1"/>
  <c r="K150" i="1"/>
  <c r="J150" i="1"/>
  <c r="I150" i="1"/>
  <c r="H150" i="1"/>
  <c r="G150" i="1"/>
  <c r="F150" i="1"/>
  <c r="E150" i="1"/>
  <c r="AE359" i="1"/>
  <c r="AD359" i="1"/>
  <c r="AC359" i="1"/>
  <c r="AB359" i="1"/>
  <c r="AA359" i="1"/>
  <c r="Z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M359" i="1"/>
  <c r="L359" i="1"/>
  <c r="K359" i="1"/>
  <c r="J359" i="1"/>
  <c r="I359" i="1"/>
  <c r="H359" i="1"/>
  <c r="G359" i="1"/>
  <c r="F359" i="1"/>
  <c r="E359" i="1"/>
  <c r="D24" i="1"/>
  <c r="V22" i="1" l="1"/>
  <c r="V13" i="1" s="1"/>
  <c r="K22" i="1"/>
  <c r="J22" i="1"/>
  <c r="J13" i="1" s="1"/>
  <c r="AA22" i="1"/>
  <c r="AA13" i="1" s="1"/>
  <c r="I22" i="1"/>
  <c r="I13" i="1" s="1"/>
  <c r="N22" i="1"/>
  <c r="N13" i="1" s="1"/>
  <c r="H22" i="1"/>
  <c r="H13" i="1" s="1"/>
  <c r="Q22" i="1"/>
  <c r="Q13" i="1" s="1"/>
  <c r="Z22" i="1"/>
  <c r="Z13" i="1" s="1"/>
  <c r="AB22" i="1"/>
  <c r="AB13" i="1" s="1"/>
  <c r="AE22" i="1"/>
  <c r="AE13" i="1" s="1"/>
  <c r="AC22" i="1"/>
  <c r="AC13" i="1" s="1"/>
  <c r="AD22" i="1"/>
  <c r="AD13" i="1" s="1"/>
  <c r="E22" i="1"/>
  <c r="F22" i="1"/>
  <c r="F13" i="1" s="1"/>
  <c r="G22" i="1"/>
  <c r="G13" i="1" s="1"/>
  <c r="AE92" i="1"/>
  <c r="AE85" i="1" s="1"/>
  <c r="AB156" i="1"/>
  <c r="AB149" i="1" s="1"/>
  <c r="AE156" i="1"/>
  <c r="AE149" i="1" s="1"/>
  <c r="I92" i="1"/>
  <c r="I85" i="1"/>
  <c r="G144" i="1"/>
  <c r="G137" i="1" s="1"/>
  <c r="L80" i="1"/>
  <c r="L73" i="1" s="1"/>
  <c r="H156" i="1"/>
  <c r="H149" i="1"/>
  <c r="L92" i="1"/>
  <c r="L85" i="1" s="1"/>
  <c r="O68" i="1"/>
  <c r="O61" i="1" s="1"/>
  <c r="K144" i="1"/>
  <c r="K137" i="1" s="1"/>
  <c r="E68" i="1"/>
  <c r="E61" i="1" s="1"/>
  <c r="AA365" i="1"/>
  <c r="AA358" i="1" s="1"/>
  <c r="AD117" i="1"/>
  <c r="AD110" i="1" s="1"/>
  <c r="AE117" i="1"/>
  <c r="AE110" i="1" s="1"/>
  <c r="AC365" i="1"/>
  <c r="AC358" i="1" s="1"/>
  <c r="F92" i="1"/>
  <c r="F85" i="1" s="1"/>
  <c r="AD365" i="1"/>
  <c r="AD358" i="1" s="1"/>
  <c r="H80" i="1"/>
  <c r="H73" i="1" s="1"/>
  <c r="F117" i="1"/>
  <c r="F110" i="1" s="1"/>
  <c r="K92" i="1"/>
  <c r="K85" i="1" s="1"/>
  <c r="N117" i="1"/>
  <c r="N110" i="1" s="1"/>
  <c r="P92" i="1"/>
  <c r="P85" i="1" s="1"/>
  <c r="P104" i="1"/>
  <c r="P97" i="1" s="1"/>
  <c r="N156" i="1"/>
  <c r="N149" i="1" s="1"/>
  <c r="T68" i="1"/>
  <c r="T61" i="1" s="1"/>
  <c r="Q117" i="1"/>
  <c r="Q110" i="1" s="1"/>
  <c r="S92" i="1"/>
  <c r="S85" i="1" s="1"/>
  <c r="U80" i="1"/>
  <c r="U73" i="1" s="1"/>
  <c r="Q156" i="1"/>
  <c r="Q149" i="1" s="1"/>
  <c r="U92" i="1"/>
  <c r="U85" i="1"/>
  <c r="U117" i="1"/>
  <c r="U110" i="1" s="1"/>
  <c r="AD104" i="1"/>
  <c r="AD97" i="1" s="1"/>
  <c r="AE104" i="1"/>
  <c r="AE97" i="1" s="1"/>
  <c r="E92" i="1"/>
  <c r="E85" i="1" s="1"/>
  <c r="AE144" i="1"/>
  <c r="AE137" i="1" s="1"/>
  <c r="G92" i="1"/>
  <c r="G85" i="1" s="1"/>
  <c r="AC144" i="1"/>
  <c r="AC137" i="1" s="1"/>
  <c r="AB365" i="1"/>
  <c r="AB358" i="1" s="1"/>
  <c r="AD156" i="1"/>
  <c r="AD149" i="1" s="1"/>
  <c r="E144" i="1"/>
  <c r="E137" i="1" s="1"/>
  <c r="H92" i="1"/>
  <c r="H85" i="1" s="1"/>
  <c r="J68" i="1"/>
  <c r="J61" i="1" s="1"/>
  <c r="F137" i="1"/>
  <c r="K68" i="1"/>
  <c r="K61" i="1" s="1"/>
  <c r="F156" i="1"/>
  <c r="F149" i="1"/>
  <c r="I104" i="1"/>
  <c r="I97" i="1" s="1"/>
  <c r="L68" i="1"/>
  <c r="L61" i="1" s="1"/>
  <c r="H144" i="1"/>
  <c r="H137" i="1"/>
  <c r="J104" i="1"/>
  <c r="J97" i="1" s="1"/>
  <c r="M68" i="1"/>
  <c r="M61" i="1" s="1"/>
  <c r="G365" i="1"/>
  <c r="G358" i="1" s="1"/>
  <c r="I144" i="1"/>
  <c r="I137" i="1" s="1"/>
  <c r="K104" i="1"/>
  <c r="K97" i="1" s="1"/>
  <c r="M80" i="1"/>
  <c r="M73" i="1" s="1"/>
  <c r="H365" i="1"/>
  <c r="H358" i="1" s="1"/>
  <c r="K117" i="1"/>
  <c r="K110" i="1" s="1"/>
  <c r="N80" i="1"/>
  <c r="N73" i="1" s="1"/>
  <c r="J156" i="1"/>
  <c r="J149" i="1" s="1"/>
  <c r="M104" i="1"/>
  <c r="M97" i="1" s="1"/>
  <c r="P68" i="1"/>
  <c r="P61" i="1" s="1"/>
  <c r="J365" i="1"/>
  <c r="J358" i="1" s="1"/>
  <c r="N104" i="1"/>
  <c r="N97" i="1" s="1"/>
  <c r="P80" i="1"/>
  <c r="P73" i="1" s="1"/>
  <c r="K365" i="1"/>
  <c r="K358" i="1" s="1"/>
  <c r="O104" i="1"/>
  <c r="O97" i="1" s="1"/>
  <c r="Q80" i="1"/>
  <c r="Q73" i="1" s="1"/>
  <c r="O117" i="1"/>
  <c r="O110" i="1" s="1"/>
  <c r="S68" i="1"/>
  <c r="S61" i="1" s="1"/>
  <c r="M365" i="1"/>
  <c r="M358" i="1" s="1"/>
  <c r="P117" i="1"/>
  <c r="P110" i="1" s="1"/>
  <c r="Q104" i="1"/>
  <c r="Q97" i="1" s="1"/>
  <c r="S80" i="1"/>
  <c r="S73" i="1" s="1"/>
  <c r="P144" i="1"/>
  <c r="P137" i="1"/>
  <c r="T80" i="1"/>
  <c r="T73" i="1" s="1"/>
  <c r="O365" i="1"/>
  <c r="O358" i="1" s="1"/>
  <c r="R144" i="1"/>
  <c r="R137" i="1" s="1"/>
  <c r="T104" i="1"/>
  <c r="T97" i="1" s="1"/>
  <c r="V80" i="1"/>
  <c r="V73" i="1" s="1"/>
  <c r="Q365" i="1"/>
  <c r="Q358" i="1" s="1"/>
  <c r="T117" i="1"/>
  <c r="T110" i="1" s="1"/>
  <c r="V92" i="1"/>
  <c r="V85" i="1" s="1"/>
  <c r="X68" i="1"/>
  <c r="X61" i="1" s="1"/>
  <c r="T144" i="1"/>
  <c r="T137" i="1" s="1"/>
  <c r="X80" i="1"/>
  <c r="X73" i="1" s="1"/>
  <c r="S365" i="1"/>
  <c r="S358" i="1" s="1"/>
  <c r="U144" i="1"/>
  <c r="U137" i="1" s="1"/>
  <c r="V156" i="1"/>
  <c r="V149" i="1" s="1"/>
  <c r="X117" i="1"/>
  <c r="X110" i="1" s="1"/>
  <c r="Z92" i="1"/>
  <c r="Z85" i="1" s="1"/>
  <c r="AA80" i="1"/>
  <c r="AA73" i="1" s="1"/>
  <c r="AB68" i="1"/>
  <c r="AB61" i="1" s="1"/>
  <c r="V365" i="1"/>
  <c r="V358" i="1" s="1"/>
  <c r="X144" i="1"/>
  <c r="X137" i="1" s="1"/>
  <c r="Y117" i="1"/>
  <c r="Y110" i="1" s="1"/>
  <c r="AA92" i="1"/>
  <c r="AA85" i="1" s="1"/>
  <c r="AB80" i="1"/>
  <c r="AB73" i="1" s="1"/>
  <c r="Y144" i="1"/>
  <c r="Y137" i="1" s="1"/>
  <c r="AA104" i="1"/>
  <c r="AA97" i="1" s="1"/>
  <c r="AC80" i="1"/>
  <c r="AC73" i="1" s="1"/>
  <c r="AD68" i="1"/>
  <c r="AD61" i="1" s="1"/>
  <c r="Z365" i="1"/>
  <c r="Z358" i="1" s="1"/>
  <c r="AC117" i="1"/>
  <c r="AC110" i="1" s="1"/>
  <c r="F68" i="1"/>
  <c r="F61" i="1" s="1"/>
  <c r="AD144" i="1"/>
  <c r="AD137" i="1" s="1"/>
  <c r="G68" i="1"/>
  <c r="G61" i="1" s="1"/>
  <c r="G80" i="1"/>
  <c r="G73" i="1" s="1"/>
  <c r="E117" i="1"/>
  <c r="E110" i="1" s="1"/>
  <c r="I68" i="1"/>
  <c r="I61" i="1" s="1"/>
  <c r="AE365" i="1"/>
  <c r="AE358" i="1" s="1"/>
  <c r="G104" i="1"/>
  <c r="G97" i="1" s="1"/>
  <c r="I80" i="1"/>
  <c r="I73" i="1" s="1"/>
  <c r="E156" i="1"/>
  <c r="E149" i="1" s="1"/>
  <c r="H104" i="1"/>
  <c r="H97" i="1" s="1"/>
  <c r="E365" i="1"/>
  <c r="E358" i="1" s="1"/>
  <c r="F365" i="1"/>
  <c r="F358" i="1" s="1"/>
  <c r="G156" i="1"/>
  <c r="G149" i="1" s="1"/>
  <c r="J144" i="1"/>
  <c r="J137" i="1" s="1"/>
  <c r="M92" i="1"/>
  <c r="M85" i="1" s="1"/>
  <c r="I365" i="1"/>
  <c r="I358" i="1" s="1"/>
  <c r="L117" i="1"/>
  <c r="L110" i="1" s="1"/>
  <c r="N92" i="1"/>
  <c r="N85" i="1" s="1"/>
  <c r="O80" i="1"/>
  <c r="O73" i="1" s="1"/>
  <c r="K156" i="1"/>
  <c r="K149" i="1" s="1"/>
  <c r="Q68" i="1"/>
  <c r="Q61" i="1" s="1"/>
  <c r="M144" i="1"/>
  <c r="M137" i="1" s="1"/>
  <c r="R68" i="1"/>
  <c r="R61" i="1" s="1"/>
  <c r="M156" i="1"/>
  <c r="M149" i="1" s="1"/>
  <c r="Q92" i="1"/>
  <c r="Q85" i="1" s="1"/>
  <c r="O156" i="1"/>
  <c r="O149" i="1" s="1"/>
  <c r="R104" i="1"/>
  <c r="R97" i="1" s="1"/>
  <c r="U68" i="1"/>
  <c r="U61" i="1" s="1"/>
  <c r="P156" i="1"/>
  <c r="P149" i="1" s="1"/>
  <c r="R117" i="1"/>
  <c r="R110" i="1" s="1"/>
  <c r="T92" i="1"/>
  <c r="T85" i="1" s="1"/>
  <c r="V68" i="1"/>
  <c r="V61" i="1" s="1"/>
  <c r="P365" i="1"/>
  <c r="P358" i="1" s="1"/>
  <c r="S117" i="1"/>
  <c r="S110" i="1" s="1"/>
  <c r="W68" i="1"/>
  <c r="W61" i="1" s="1"/>
  <c r="S144" i="1"/>
  <c r="S137" i="1" s="1"/>
  <c r="S156" i="1"/>
  <c r="S149" i="1" s="1"/>
  <c r="W92" i="1"/>
  <c r="W85" i="1" s="1"/>
  <c r="V117" i="1"/>
  <c r="V110" i="1" s="1"/>
  <c r="U156" i="1"/>
  <c r="U149" i="1" s="1"/>
  <c r="W117" i="1"/>
  <c r="W110" i="1" s="1"/>
  <c r="Y92" i="1"/>
  <c r="Y85" i="1" s="1"/>
  <c r="AA68" i="1"/>
  <c r="AA61" i="1" s="1"/>
  <c r="W144" i="1"/>
  <c r="W137" i="1" s="1"/>
  <c r="X156" i="1"/>
  <c r="X149" i="1"/>
  <c r="AB92" i="1"/>
  <c r="AB85" i="1" s="1"/>
  <c r="X365" i="1"/>
  <c r="X358" i="1" s="1"/>
  <c r="Y156" i="1"/>
  <c r="Y149" i="1" s="1"/>
  <c r="Z144" i="1"/>
  <c r="Z137" i="1" s="1"/>
  <c r="AA117" i="1"/>
  <c r="AA110" i="1" s="1"/>
  <c r="AB104" i="1"/>
  <c r="AB97" i="1" s="1"/>
  <c r="AC92" i="1"/>
  <c r="AC85" i="1" s="1"/>
  <c r="AD80" i="1"/>
  <c r="AD73" i="1" s="1"/>
  <c r="AE68" i="1"/>
  <c r="AE61" i="1" s="1"/>
  <c r="AA156" i="1"/>
  <c r="AA149" i="1" s="1"/>
  <c r="AB144" i="1"/>
  <c r="AB137" i="1" s="1"/>
  <c r="E80" i="1"/>
  <c r="E73" i="1" s="1"/>
  <c r="AC156" i="1"/>
  <c r="AC149" i="1" s="1"/>
  <c r="F80" i="1"/>
  <c r="F73" i="1" s="1"/>
  <c r="E104" i="1"/>
  <c r="E97" i="1" s="1"/>
  <c r="H68" i="1"/>
  <c r="H61" i="1" s="1"/>
  <c r="F104" i="1"/>
  <c r="F97" i="1" s="1"/>
  <c r="G117" i="1"/>
  <c r="G110" i="1" s="1"/>
  <c r="J80" i="1"/>
  <c r="J73" i="1" s="1"/>
  <c r="H117" i="1"/>
  <c r="H110" i="1" s="1"/>
  <c r="J92" i="1"/>
  <c r="J85" i="1" s="1"/>
  <c r="K80" i="1"/>
  <c r="K73" i="1" s="1"/>
  <c r="I117" i="1"/>
  <c r="I110" i="1" s="1"/>
  <c r="J117" i="1"/>
  <c r="J110" i="1" s="1"/>
  <c r="N68" i="1"/>
  <c r="N61" i="1" s="1"/>
  <c r="I156" i="1"/>
  <c r="I149" i="1" s="1"/>
  <c r="L104" i="1"/>
  <c r="L97" i="1" s="1"/>
  <c r="L144" i="1"/>
  <c r="L137" i="1" s="1"/>
  <c r="M117" i="1"/>
  <c r="M110" i="1" s="1"/>
  <c r="O92" i="1"/>
  <c r="O85" i="1" s="1"/>
  <c r="L156" i="1"/>
  <c r="L149" i="1" s="1"/>
  <c r="L365" i="1"/>
  <c r="L358" i="1" s="1"/>
  <c r="N144" i="1"/>
  <c r="N137" i="1" s="1"/>
  <c r="R80" i="1"/>
  <c r="R73" i="1" s="1"/>
  <c r="O144" i="1"/>
  <c r="O137" i="1" s="1"/>
  <c r="R92" i="1"/>
  <c r="R85" i="1" s="1"/>
  <c r="N365" i="1"/>
  <c r="N358" i="1" s="1"/>
  <c r="Q144" i="1"/>
  <c r="Q137" i="1" s="1"/>
  <c r="S104" i="1"/>
  <c r="S97" i="1" s="1"/>
  <c r="R156" i="1"/>
  <c r="R149" i="1" s="1"/>
  <c r="U104" i="1"/>
  <c r="U97" i="1" s="1"/>
  <c r="W80" i="1"/>
  <c r="W73" i="1" s="1"/>
  <c r="R365" i="1"/>
  <c r="R358" i="1" s="1"/>
  <c r="V104" i="1"/>
  <c r="V97" i="1" s="1"/>
  <c r="Y68" i="1"/>
  <c r="Y61" i="1" s="1"/>
  <c r="T156" i="1"/>
  <c r="T149" i="1" s="1"/>
  <c r="W104" i="1"/>
  <c r="W97" i="1" s="1"/>
  <c r="X92" i="1"/>
  <c r="X85" i="1"/>
  <c r="Y80" i="1"/>
  <c r="Y73" i="1" s="1"/>
  <c r="Z68" i="1"/>
  <c r="Z61" i="1" s="1"/>
  <c r="T365" i="1"/>
  <c r="T358" i="1" s="1"/>
  <c r="V144" i="1"/>
  <c r="V137" i="1" s="1"/>
  <c r="X104" i="1"/>
  <c r="X97" i="1"/>
  <c r="Z80" i="1"/>
  <c r="Z73" i="1" s="1"/>
  <c r="U365" i="1"/>
  <c r="U358" i="1" s="1"/>
  <c r="Y104" i="1"/>
  <c r="Y97" i="1" s="1"/>
  <c r="W156" i="1"/>
  <c r="W149" i="1" s="1"/>
  <c r="Z104" i="1"/>
  <c r="Z97" i="1" s="1"/>
  <c r="AC68" i="1"/>
  <c r="AC61" i="1" s="1"/>
  <c r="W365" i="1"/>
  <c r="W358" i="1" s="1"/>
  <c r="Z117" i="1"/>
  <c r="Z110" i="1" s="1"/>
  <c r="Y365" i="1"/>
  <c r="Y358" i="1"/>
  <c r="Z156" i="1"/>
  <c r="Z149" i="1" s="1"/>
  <c r="AA144" i="1"/>
  <c r="AA137" i="1" s="1"/>
  <c r="AB117" i="1"/>
  <c r="AB110" i="1" s="1"/>
  <c r="AC104" i="1"/>
  <c r="AC97" i="1" s="1"/>
  <c r="AD92" i="1"/>
  <c r="AD85" i="1" s="1"/>
  <c r="AE80" i="1"/>
  <c r="AE73" i="1" s="1"/>
  <c r="E56" i="1"/>
  <c r="W56" i="1"/>
  <c r="S13" i="1"/>
  <c r="S56" i="1"/>
  <c r="AC56" i="1"/>
  <c r="O56" i="1"/>
  <c r="AD56" i="1"/>
  <c r="N56" i="1"/>
  <c r="U56" i="1"/>
  <c r="Q56" i="1"/>
  <c r="AB56" i="1"/>
  <c r="F56" i="1"/>
  <c r="M56" i="1"/>
  <c r="R56" i="1"/>
  <c r="T13" i="1"/>
  <c r="T56" i="1"/>
  <c r="V56" i="1"/>
  <c r="X56" i="1"/>
  <c r="Z56" i="1"/>
  <c r="G56" i="1"/>
  <c r="J56" i="1"/>
  <c r="P56" i="1"/>
  <c r="Y56" i="1"/>
  <c r="AA56" i="1"/>
  <c r="H56" i="1"/>
  <c r="I56" i="1"/>
  <c r="K56" i="1"/>
  <c r="K49" i="1" s="1"/>
  <c r="AE56" i="1"/>
  <c r="AE49" i="1" s="1"/>
  <c r="L56" i="1"/>
  <c r="D359" i="1"/>
  <c r="D150" i="1"/>
  <c r="D62" i="1"/>
  <c r="D211" i="1"/>
  <c r="D50" i="1"/>
  <c r="D98" i="1"/>
  <c r="D111" i="1"/>
  <c r="D74" i="1"/>
  <c r="D86" i="1"/>
  <c r="D138" i="1"/>
  <c r="U13" i="1"/>
  <c r="O13" i="1"/>
  <c r="P13" i="1"/>
  <c r="X13" i="1"/>
  <c r="W13" i="1"/>
  <c r="Y13" i="1"/>
  <c r="K13" i="1"/>
  <c r="L13" i="1"/>
  <c r="M13" i="1"/>
  <c r="R49" i="1" l="1"/>
  <c r="Q49" i="1"/>
  <c r="Q21" i="1" s="1"/>
  <c r="Q28" i="1"/>
  <c r="Q15" i="1" s="1"/>
  <c r="U49" i="1"/>
  <c r="U21" i="1" s="1"/>
  <c r="U28" i="1"/>
  <c r="U15" i="1" s="1"/>
  <c r="M49" i="1"/>
  <c r="M21" i="1" s="1"/>
  <c r="M28" i="1"/>
  <c r="M15" i="1" s="1"/>
  <c r="N49" i="1"/>
  <c r="N21" i="1" s="1"/>
  <c r="N28" i="1"/>
  <c r="N15" i="1" s="1"/>
  <c r="AD49" i="1"/>
  <c r="O49" i="1"/>
  <c r="O21" i="1" s="1"/>
  <c r="O28" i="1"/>
  <c r="O15" i="1" s="1"/>
  <c r="S49" i="1"/>
  <c r="S21" i="1" s="1"/>
  <c r="S28" i="1"/>
  <c r="S15" i="1" s="1"/>
  <c r="AB49" i="1"/>
  <c r="AC49" i="1"/>
  <c r="W49" i="1"/>
  <c r="T49" i="1"/>
  <c r="T21" i="1" s="1"/>
  <c r="T28" i="1"/>
  <c r="T15" i="1" s="1"/>
  <c r="E49" i="1"/>
  <c r="E21" i="1" s="1"/>
  <c r="E28" i="1"/>
  <c r="K28" i="1"/>
  <c r="K15" i="1" s="1"/>
  <c r="H49" i="1"/>
  <c r="H21" i="1" s="1"/>
  <c r="H28" i="1"/>
  <c r="H15" i="1" s="1"/>
  <c r="AA49" i="1"/>
  <c r="G49" i="1"/>
  <c r="G21" i="1" s="1"/>
  <c r="G28" i="1"/>
  <c r="G15" i="1" s="1"/>
  <c r="P49" i="1"/>
  <c r="P21" i="1" s="1"/>
  <c r="P28" i="1"/>
  <c r="P15" i="1" s="1"/>
  <c r="J49" i="1"/>
  <c r="J21" i="1" s="1"/>
  <c r="J28" i="1"/>
  <c r="J15" i="1" s="1"/>
  <c r="Z49" i="1"/>
  <c r="F49" i="1"/>
  <c r="F21" i="1" s="1"/>
  <c r="F28" i="1"/>
  <c r="L49" i="1"/>
  <c r="L28" i="1"/>
  <c r="L15" i="1" s="1"/>
  <c r="I49" i="1"/>
  <c r="I21" i="1" s="1"/>
  <c r="I28" i="1"/>
  <c r="I15" i="1" s="1"/>
  <c r="Y49" i="1"/>
  <c r="X49" i="1"/>
  <c r="V49" i="1"/>
  <c r="L21" i="1"/>
  <c r="K21" i="1"/>
  <c r="E13" i="1"/>
  <c r="E17" i="1" s="1"/>
  <c r="D61" i="1"/>
  <c r="D358" i="1"/>
  <c r="D68" i="1"/>
  <c r="D156" i="1"/>
  <c r="D56" i="1"/>
  <c r="D365" i="1"/>
  <c r="D117" i="1"/>
  <c r="D104" i="1"/>
  <c r="D92" i="1"/>
  <c r="D144" i="1"/>
  <c r="D73" i="1"/>
  <c r="D80" i="1"/>
  <c r="D137" i="1"/>
  <c r="D110" i="1"/>
  <c r="D97" i="1"/>
  <c r="D85" i="1"/>
  <c r="R372" i="1"/>
  <c r="D372" i="1" l="1"/>
  <c r="R23" i="1"/>
  <c r="F15" i="1"/>
  <c r="F19" i="1" s="1"/>
  <c r="E15" i="1"/>
  <c r="E19" i="1" s="1"/>
  <c r="D149" i="1"/>
  <c r="D49" i="1"/>
  <c r="R371" i="1"/>
  <c r="R22" i="1" s="1"/>
  <c r="R377" i="1" l="1"/>
  <c r="R28" i="1" s="1"/>
  <c r="E12" i="1"/>
  <c r="D371" i="1"/>
  <c r="D23" i="1"/>
  <c r="R370" i="1" l="1"/>
  <c r="R21" i="1" s="1"/>
  <c r="D22" i="1"/>
  <c r="R13" i="1"/>
  <c r="R15" i="1"/>
  <c r="D377" i="1"/>
  <c r="D370" i="1" l="1"/>
  <c r="D13" i="1"/>
  <c r="AD17" i="1"/>
  <c r="Y17" i="1"/>
  <c r="S17" i="1"/>
  <c r="N17" i="1"/>
  <c r="M17" i="1"/>
  <c r="G17" i="1"/>
  <c r="D9" i="1"/>
  <c r="D8" i="1"/>
  <c r="D126" i="1" l="1"/>
  <c r="D215" i="1"/>
  <c r="K17" i="1"/>
  <c r="W17" i="1"/>
  <c r="L17" i="1"/>
  <c r="I17" i="1"/>
  <c r="O17" i="1"/>
  <c r="U17" i="1"/>
  <c r="AA18" i="1"/>
  <c r="AA17" i="1"/>
  <c r="J17" i="1"/>
  <c r="P17" i="1"/>
  <c r="V17" i="1"/>
  <c r="AB17" i="1"/>
  <c r="Q17" i="1"/>
  <c r="AC17" i="1"/>
  <c r="F17" i="1"/>
  <c r="R17" i="1"/>
  <c r="X17" i="1"/>
  <c r="H17" i="1"/>
  <c r="T17" i="1"/>
  <c r="Z17" i="1"/>
  <c r="H18" i="1"/>
  <c r="V18" i="1"/>
  <c r="Z18" i="1"/>
  <c r="J18" i="1"/>
  <c r="D10" i="1"/>
  <c r="K18" i="1"/>
  <c r="AC18" i="1"/>
  <c r="M18" i="1"/>
  <c r="L18" i="1"/>
  <c r="D20" i="1"/>
  <c r="S18" i="1"/>
  <c r="W18" i="1"/>
  <c r="I18" i="1"/>
  <c r="Y18" i="1"/>
  <c r="X18" i="1"/>
  <c r="AD18" i="1"/>
  <c r="AB18" i="1"/>
  <c r="D14" i="1" l="1"/>
  <c r="AE17" i="1"/>
  <c r="P18" i="1"/>
  <c r="AE18" i="1"/>
  <c r="D18" i="1" l="1"/>
  <c r="D17" i="1" l="1"/>
  <c r="D389" i="1" l="1"/>
  <c r="D382" i="1" l="1"/>
  <c r="E16" i="1" l="1"/>
  <c r="F16" i="1"/>
  <c r="S19" i="1"/>
  <c r="S16" i="1" s="1"/>
  <c r="S12" i="1"/>
  <c r="J19" i="1" l="1"/>
  <c r="J16" i="1" s="1"/>
  <c r="J12" i="1"/>
  <c r="Q19" i="1"/>
  <c r="Q16" i="1" s="1"/>
  <c r="Q12" i="1"/>
  <c r="K19" i="1"/>
  <c r="K16" i="1" s="1"/>
  <c r="K12" i="1"/>
  <c r="M19" i="1"/>
  <c r="M16" i="1" s="1"/>
  <c r="M12" i="1"/>
  <c r="I12" i="1"/>
  <c r="I19" i="1"/>
  <c r="I16" i="1" s="1"/>
  <c r="L19" i="1"/>
  <c r="L16" i="1" s="1"/>
  <c r="L12" i="1"/>
  <c r="T12" i="1"/>
  <c r="T19" i="1"/>
  <c r="T16" i="1" s="1"/>
  <c r="P12" i="1"/>
  <c r="P19" i="1"/>
  <c r="P16" i="1" s="1"/>
  <c r="H19" i="1"/>
  <c r="H16" i="1" s="1"/>
  <c r="H12" i="1"/>
  <c r="G19" i="1"/>
  <c r="G12" i="1"/>
  <c r="R12" i="1"/>
  <c r="R19" i="1"/>
  <c r="R16" i="1" s="1"/>
  <c r="O19" i="1"/>
  <c r="O16" i="1" s="1"/>
  <c r="O12" i="1"/>
  <c r="N12" i="1"/>
  <c r="N19" i="1"/>
  <c r="N16" i="1" s="1"/>
  <c r="U19" i="1"/>
  <c r="U16" i="1" s="1"/>
  <c r="U12" i="1"/>
  <c r="F12" i="1"/>
  <c r="G16" i="1" l="1"/>
  <c r="Z28" i="1" l="1"/>
  <c r="Z15" i="1" s="1"/>
  <c r="W21" i="1"/>
  <c r="AA28" i="1"/>
  <c r="AA15" i="1" s="1"/>
  <c r="X28" i="1"/>
  <c r="X15" i="1" s="1"/>
  <c r="AC198" i="1"/>
  <c r="AC21" i="1" s="1"/>
  <c r="AC28" i="1"/>
  <c r="AC15" i="1" s="1"/>
  <c r="AE198" i="1"/>
  <c r="AE21" i="1" s="1"/>
  <c r="AE28" i="1"/>
  <c r="AE15" i="1" s="1"/>
  <c r="AA198" i="1"/>
  <c r="AA21" i="1"/>
  <c r="Z198" i="1"/>
  <c r="Z21" i="1"/>
  <c r="W28" i="1"/>
  <c r="Y198" i="1"/>
  <c r="Y21" i="1" s="1"/>
  <c r="Y28" i="1"/>
  <c r="Y15" i="1" s="1"/>
  <c r="AD198" i="1"/>
  <c r="AD21" i="1" s="1"/>
  <c r="AD28" i="1"/>
  <c r="AD15" i="1" s="1"/>
  <c r="X198" i="1"/>
  <c r="X21" i="1" s="1"/>
  <c r="AB198" i="1"/>
  <c r="AB21" i="1" s="1"/>
  <c r="AB28" i="1"/>
  <c r="AB15" i="1" s="1"/>
  <c r="AB12" i="1" l="1"/>
  <c r="AB19" i="1"/>
  <c r="AB16" i="1" s="1"/>
  <c r="AD19" i="1"/>
  <c r="AD16" i="1" s="1"/>
  <c r="AD12" i="1"/>
  <c r="Y19" i="1"/>
  <c r="Y16" i="1" s="1"/>
  <c r="Y12" i="1"/>
  <c r="AE19" i="1"/>
  <c r="AE16" i="1" s="1"/>
  <c r="AE12" i="1"/>
  <c r="AC12" i="1"/>
  <c r="AC19" i="1"/>
  <c r="AC16" i="1" s="1"/>
  <c r="X19" i="1"/>
  <c r="X16" i="1" s="1"/>
  <c r="X12" i="1"/>
  <c r="AA12" i="1"/>
  <c r="AA19" i="1"/>
  <c r="AA16" i="1" s="1"/>
  <c r="Z12" i="1"/>
  <c r="Z19" i="1"/>
  <c r="Z16" i="1" s="1"/>
  <c r="W15" i="1"/>
  <c r="W12" i="1" l="1"/>
  <c r="W16" i="1" l="1"/>
  <c r="D205" i="1"/>
  <c r="V198" i="1"/>
  <c r="D198" i="1" s="1"/>
  <c r="V28" i="1"/>
  <c r="D28" i="1" s="1"/>
  <c r="V21" i="1" l="1"/>
  <c r="D21" i="1" s="1"/>
  <c r="V15" i="1"/>
  <c r="V12" i="1" l="1"/>
  <c r="D12" i="1" s="1"/>
  <c r="D15" i="1"/>
  <c r="V19" i="1"/>
  <c r="D19" i="1" l="1"/>
  <c r="V16" i="1"/>
  <c r="D1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  <author>DDC_SPD05-69</author>
  </authors>
  <commentList>
    <comment ref="E16" authorId="0" shapeId="0" xr:uid="{E9D4396F-C962-4E0E-9B2F-7D2C9AF71856}">
      <text>
        <r>
          <rPr>
            <b/>
            <sz val="8"/>
            <color indexed="81"/>
            <rFont val="Tahoma"/>
            <family val="2"/>
          </rPr>
          <t>งวด 1 
- โยกงบโครงการ ไป งบค่าสาธาฯ 2,727,200 บ.
- โยกงบโครงการ ไป งบขั้นต่ำฯ 332,300 บ.
งวด 2  
- โยกงบโครงการ มา งบขั้นต่ำฯ 35,300 บ.
งวด 3  
- โยกงบโครงการ ไป งบค่าสาธาฯ 5,559,000 บ.
- โยกงบโครงการ ไป งบขั้นต่ำฯ 199,100 บ.</t>
        </r>
      </text>
    </comment>
    <comment ref="F16" authorId="0" shapeId="0" xr:uid="{DEE688E9-EADA-410F-8D2C-F644F22A1732}">
      <text>
        <r>
          <rPr>
            <b/>
            <sz val="8"/>
            <color indexed="81"/>
            <rFont val="Tahoma"/>
            <family val="2"/>
          </rPr>
          <t>งวด 1 
- โยกงบค่าสาธาฯ มา งบโครงการ 3,059,500 บ.
งวด 3  
- โยกงบค่าสาธาฯ  มา งบโครงการ 5,793,400 บ.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U16" authorId="0" shapeId="0" xr:uid="{577E684E-D8B1-462D-A509-6CB892FC5252}">
      <text>
        <r>
          <rPr>
            <b/>
            <sz val="8"/>
            <color indexed="81"/>
            <rFont val="Tahoma"/>
            <family val="2"/>
          </rPr>
          <t xml:space="preserve">งวด 1 
- โยก งบค่ายาฯ มา งบโครงการ 357,500 บ.
งวด 2 
- โยกงบโครงการ ไป ค่ายาฯ  357,500 บ.
</t>
        </r>
      </text>
    </comment>
    <comment ref="W16" authorId="0" shapeId="0" xr:uid="{DF98397B-00E8-4864-8529-A6F8B4858850}">
      <text>
        <r>
          <rPr>
            <b/>
            <sz val="8"/>
            <color indexed="81"/>
            <rFont val="Tahoma"/>
            <family val="2"/>
          </rPr>
          <t>งวด 1 
- โยกงบขั้นต่ำฯ มา งบโครงการ 742,700 บ.
งวด 2  
- โยกงบขั้นต่ำฯ มา งบโครงการ 742,700 บ.
งวด 3 โยกงบโครงการ ไป ขั้นต่ำ 1,485,400 บ.</t>
        </r>
      </text>
    </comment>
    <comment ref="E18" authorId="1" shapeId="0" xr:uid="{A340553C-D709-4EA4-8A4D-D4E54115BE83}">
      <text>
        <r>
          <rPr>
            <b/>
            <sz val="9"/>
            <color indexed="81"/>
            <rFont val="Tahoma"/>
            <family val="2"/>
          </rPr>
          <t>โยก ก.2.1 ไป ก.2.3 จำนวน 2,697,700 บาท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8" authorId="1" shapeId="0" xr:uid="{8DAEB763-68B9-4A86-B06D-C8F83983B692}">
      <text>
        <r>
          <rPr>
            <b/>
            <sz val="9"/>
            <color indexed="81"/>
            <rFont val="Tahoma"/>
            <family val="2"/>
          </rPr>
          <t xml:space="preserve">โยก ก.2.1 มา ก.2.3 จำนวน 2,697,700 บาท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18" authorId="1" shapeId="0" xr:uid="{220186FF-EC40-4341-A04A-2C6D51996962}">
      <text>
        <r>
          <rPr>
            <b/>
            <sz val="9"/>
            <color indexed="81"/>
            <rFont val="Tahoma"/>
            <family val="2"/>
          </rPr>
          <t>โยก ก.4.1 ไป ก.4.2 จำนวน 944,800 บาท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8" authorId="1" shapeId="0" xr:uid="{AC6C3E09-9CE6-418E-B49F-D41F33D7F45C}">
      <text>
        <r>
          <rPr>
            <b/>
            <sz val="9"/>
            <color indexed="81"/>
            <rFont val="Tahoma"/>
            <family val="2"/>
          </rPr>
          <t xml:space="preserve">โยก ก.4.1 มา ก.4.2 จำนวน 944,800 บาท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18" authorId="1" shapeId="0" xr:uid="{9B33B09D-0FCD-44FE-B725-BB3558B843DE}">
      <text>
        <r>
          <rPr>
            <b/>
            <sz val="9"/>
            <color indexed="81"/>
            <rFont val="Tahoma"/>
            <family val="2"/>
          </rPr>
          <t>โยก ก.5.1 ไป ก.5.2 จำนวน 1,177,100 บาท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R18" authorId="1" shapeId="0" xr:uid="{D92D0910-08F6-4F99-8482-5E1BA435A1BA}">
      <text>
        <r>
          <rPr>
            <b/>
            <sz val="9"/>
            <color indexed="81"/>
            <rFont val="Tahoma"/>
            <family val="2"/>
          </rPr>
          <t>โยก ก.5.1 มา ก.5.2 จำนวน 1,177,100 บาท</t>
        </r>
      </text>
    </comment>
    <comment ref="T18" authorId="1" shapeId="0" xr:uid="{6380B77F-1E5E-45CC-B82D-0E234CB8039D}">
      <text>
        <r>
          <rPr>
            <b/>
            <sz val="9"/>
            <color indexed="81"/>
            <rFont val="Tahoma"/>
            <family val="2"/>
          </rPr>
          <t>โยก ก.6.2 ไป ก.6.3จำนวน 100,200 บาท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U18" authorId="1" shapeId="0" xr:uid="{0B229243-4990-420D-9188-A04C55C4D789}">
      <text>
        <r>
          <rPr>
            <b/>
            <sz val="9"/>
            <color indexed="81"/>
            <rFont val="Tahoma"/>
            <family val="2"/>
          </rPr>
          <t>โยก ก.6.2 มา ก.6.3จำนวน 100,200 บาท</t>
        </r>
      </text>
    </comment>
    <comment ref="D41" authorId="1" shapeId="0" xr:uid="{E3330E5B-0DFE-413B-8359-4C8ACC1FEC4A}">
      <text>
        <r>
          <rPr>
            <b/>
            <sz val="9"/>
            <color indexed="81"/>
            <rFont val="Tahoma"/>
            <family val="2"/>
          </rPr>
          <t>งวด 3 รายการจัดซื้อจัดจ้าง จำนวน 6,005,220 บาท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X97" authorId="1" shapeId="0" xr:uid="{755C6B0D-69AC-41D9-B25E-89A7057E1D06}">
      <text>
        <r>
          <rPr>
            <b/>
            <sz val="9"/>
            <color indexed="81"/>
            <rFont val="Tahoma"/>
            <family val="2"/>
          </rPr>
          <t>งวด 3 ตัดโอนงปม.ไป กนว. จำนวน 1,045,200 บาท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27" authorId="1" shapeId="0" xr:uid="{0FD1A1D7-A2CF-41F5-AACC-AAB3EDCF2722}">
      <text>
        <r>
          <rPr>
            <b/>
            <sz val="12"/>
            <color indexed="81"/>
            <rFont val="TH SarabunPSK"/>
            <family val="2"/>
          </rPr>
          <t xml:space="preserve">กันงวด 2 จำนวน 14,347,100 บาท ประกอบด้วย
1. ก.2.3 (รายจ่ายลงทุน) = 4,200,000 บาท
2. ก.7.6 (รายจ่ายลงทุน) = 5,544,100 บาท 
3. ก.7.6 (รายจ่ายประจำ) = 4,630,000 บาท </t>
        </r>
      </text>
    </comment>
    <comment ref="X161" authorId="1" shapeId="0" xr:uid="{943D87D9-9C39-4D66-A43E-99B5BFD23B8A}">
      <text>
        <r>
          <rPr>
            <b/>
            <sz val="9"/>
            <color indexed="81"/>
            <rFont val="Tahoma"/>
            <family val="2"/>
          </rPr>
          <t>งวด 3 รับโอนงปม.จาก กยผ. มา กนว. จำนวน 1,045,200 บาท</t>
        </r>
      </text>
    </comment>
    <comment ref="V198" authorId="1" shapeId="0" xr:uid="{70D8C6E6-B35B-4B98-9299-67D35BF9DCDE}">
      <text>
        <r>
          <rPr>
            <sz val="9"/>
            <color indexed="81"/>
            <rFont val="Tahoma"/>
            <family val="2"/>
          </rPr>
          <t xml:space="preserve">งวด 2 รับโอนงปม.จาก สวปศ. มา สลค. จำนวน 314,300 บาท
</t>
        </r>
      </text>
    </comment>
    <comment ref="V382" authorId="1" shapeId="0" xr:uid="{0AB05184-3BD3-4AD2-8588-68A7DDC3B67F}">
      <text>
        <r>
          <rPr>
            <b/>
            <sz val="9"/>
            <color indexed="81"/>
            <rFont val="Tahoma"/>
            <family val="2"/>
          </rPr>
          <t>งวด 2 โอนงปม.จาก สวปศ. ไป สลค. จำนวน 314,300 บาท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<sst xmlns="http://schemas.openxmlformats.org/spreadsheetml/2006/main" count="623" uniqueCount="144">
  <si>
    <t xml:space="preserve">3. รายการงบดำเนินงานโครงการ (รายจ่ายลงทุน) ไม่สามารถโอนเปลี่ยนแปลงเป็นงบดำเนินงานโครงการ (รายจ่ายประจำ) ได้  เมื่อดำเนินการแล้วเสร็จ มีงบประมาณคงเหลือ ให้คืนกรมฯ ทันที </t>
  </si>
  <si>
    <t>หมายเหตุ :</t>
  </si>
  <si>
    <t>งวดที่ 1</t>
  </si>
  <si>
    <t>สำนักงานป้องกันควบคุมโรคที่ 12 จังหวัดสงขลา</t>
  </si>
  <si>
    <t>สำนักงานป้องกันควบคุมโรคที่ 11 จังหวัดนครศรีธรรมราช</t>
  </si>
  <si>
    <t>สำนักงานป้องกันควบคุมโรคที่ 10 จังหวัดอุบลราชธานี</t>
  </si>
  <si>
    <t>สำนักงานป้องกันควบคุมโรคที่ 9 จังหวัดนครราชสีมา</t>
  </si>
  <si>
    <t>สำนักงานป้องกันควบคุมโรคที่ 8 จังหวัดอุดรธานี</t>
  </si>
  <si>
    <t>สำนักงานป้องกันควบคุมโรคที่ 7 จังหวัดขอนแก่น</t>
  </si>
  <si>
    <t>สำนักงานป้องกันควบคุมโรคที่ 6 จังหวัดชลบุรี</t>
  </si>
  <si>
    <t>สำนักงานป้องกันควบคุมโรคที่ 5 จังหวัดราชบุรี</t>
  </si>
  <si>
    <t>สำนักงานป้องกันควบคุมโรคที่ 4 จังหวัดสระบุรี</t>
  </si>
  <si>
    <t>สำนักงานป้องกันควบคุมโรคที่ 3 จังหวัดนครสวรรค์</t>
  </si>
  <si>
    <t>สำนักงานป้องกันควบคุมโรคที่ 2 จังหวัดพิษณุโลก</t>
  </si>
  <si>
    <t>สำนักงานป้องกันควบคุมโรคที่ 1 จังหวัดเชียงใหม่</t>
  </si>
  <si>
    <t>สถาบันป้องกันควบคุมโรคเขตเมือง</t>
  </si>
  <si>
    <t>สถาบันราชประชาสมาสัย</t>
  </si>
  <si>
    <t>สถาบันบำราศนราดูร</t>
  </si>
  <si>
    <t>กองโรคจากการประกอบอาชีพและสิ่งแวดล้อม</t>
  </si>
  <si>
    <t xml:space="preserve">กองงานคณะกรรมการควบคุมผลิตภัณฑ์ยาสูบ </t>
  </si>
  <si>
    <t>สำนักงานคณะกรรมการควบคุมเครื่องดื่มแอลกอฮอล์</t>
  </si>
  <si>
    <t>กองป้องกันการบาดเจ็บ</t>
  </si>
  <si>
    <t>กองโรคไม่ติดต่อ</t>
  </si>
  <si>
    <t>กองวัณโรค</t>
  </si>
  <si>
    <t>กองโรคเอดส์และโรคติดต่อทางเพศสัมพันธ์</t>
  </si>
  <si>
    <t>กองด่านควบคุมโรคติดต่อระหว่างประเทศและกักกันโรค</t>
  </si>
  <si>
    <t>กองควบคุมโรคและภัยสุขภาพในภาวะฉุกเฉิน</t>
  </si>
  <si>
    <t>กองโรคติดต่อทั่วไป</t>
  </si>
  <si>
    <t>กองโรคติดต่อนำโดยแมลง</t>
  </si>
  <si>
    <t>กองระบาดวิทยา</t>
  </si>
  <si>
    <t>สำนักสื่อสารความเสี่ยงและพัฒนาพฤติกรรมสุขภาพ</t>
  </si>
  <si>
    <t>สำนักงานความร่วมมือระหว่างประเทศ</t>
  </si>
  <si>
    <t>กองนวัตกรรมและวิจัย</t>
  </si>
  <si>
    <t>กองกฎหมาย</t>
  </si>
  <si>
    <t>สำนักงานคณะกรรมการผู้ทรงคุณวุฒิ</t>
  </si>
  <si>
    <t>กองดิจิทัลเพื่อการควบคุมโรค</t>
  </si>
  <si>
    <t>กลุ่มงานจริยธรรม</t>
  </si>
  <si>
    <t>กองยุทธศาสตร์และแผนงาน</t>
  </si>
  <si>
    <t>กลุ่มพัฒนาระบบบริหาร</t>
  </si>
  <si>
    <t>กลุ่มตรวจสอบภายใน</t>
  </si>
  <si>
    <t>กองบริหารทรัพยากรบุคคล</t>
  </si>
  <si>
    <t>กองบริหารการคลัง</t>
  </si>
  <si>
    <t>สำนักงานเลขานุการกรม</t>
  </si>
  <si>
    <t>รวมจัดสรรลงหน่วยงานทั้งสิ้น</t>
  </si>
  <si>
    <t>ส่วนกลางกรมฯ</t>
  </si>
  <si>
    <t xml:space="preserve"> พ.ร.บ. 69</t>
  </si>
  <si>
    <t>Cloud</t>
  </si>
  <si>
    <t>พัฒนาดิจิทัล</t>
  </si>
  <si>
    <t xml:space="preserve">ดิจิทัล </t>
  </si>
  <si>
    <t>VACCINE</t>
  </si>
  <si>
    <t>HRD</t>
  </si>
  <si>
    <t>ด่านชายแดน</t>
  </si>
  <si>
    <t>IHR</t>
  </si>
  <si>
    <t>EOC</t>
  </si>
  <si>
    <t>ราชทัณฑ์</t>
  </si>
  <si>
    <t>ถิ่นทุรกันดาร</t>
  </si>
  <si>
    <t>OVCCA</t>
  </si>
  <si>
    <t xml:space="preserve"> สุนัขบ้า</t>
  </si>
  <si>
    <t>อาชีวอนามัย</t>
  </si>
  <si>
    <t xml:space="preserve"> สิ่งแวดล้อม</t>
  </si>
  <si>
    <t>HL</t>
  </si>
  <si>
    <t>ปัจจัยเสี่ยง</t>
  </si>
  <si>
    <t>NCD</t>
  </si>
  <si>
    <t>บริการรักษา</t>
  </si>
  <si>
    <t>เฝ้าระวัง</t>
  </si>
  <si>
    <t xml:space="preserve"> เอดส์</t>
  </si>
  <si>
    <t>วัณโรค</t>
  </si>
  <si>
    <t xml:space="preserve"> มาลาเรีย</t>
  </si>
  <si>
    <t xml:space="preserve"> IT</t>
  </si>
  <si>
    <t xml:space="preserve"> IT </t>
  </si>
  <si>
    <t>PMQA</t>
  </si>
  <si>
    <t>องค์ความรู้</t>
  </si>
  <si>
    <t xml:space="preserve">ก.9.1
(รายจ่ายลงทุน) </t>
  </si>
  <si>
    <t xml:space="preserve">ก.8.1 </t>
  </si>
  <si>
    <t>ก.7.6
(รายจ่ายลงทุน)</t>
  </si>
  <si>
    <t>ก.7.6
(รายจ่ายประจำ)</t>
  </si>
  <si>
    <t>ก.7.5
(รายจ่ายลงทุน)</t>
  </si>
  <si>
    <t>ก.7.4</t>
  </si>
  <si>
    <t>ก.7.3</t>
  </si>
  <si>
    <t>ก.7.2</t>
  </si>
  <si>
    <t xml:space="preserve">ก.7.1 </t>
  </si>
  <si>
    <t>ก.6.4</t>
  </si>
  <si>
    <t>ก.6.3</t>
  </si>
  <si>
    <t>ก.6.2</t>
  </si>
  <si>
    <t>ก.6.1</t>
  </si>
  <si>
    <t>ก.5.2</t>
  </si>
  <si>
    <t>ก.5.1</t>
  </si>
  <si>
    <t>ก.4.3</t>
  </si>
  <si>
    <t>ก.4.2</t>
  </si>
  <si>
    <t>ก.4.1</t>
  </si>
  <si>
    <t>ก.3.5</t>
  </si>
  <si>
    <t>ก.3.4</t>
  </si>
  <si>
    <t>ก.3.3</t>
  </si>
  <si>
    <t>ก.3.2</t>
  </si>
  <si>
    <t>ก.3.1</t>
  </si>
  <si>
    <t>ก.2.3 
(รายจ่ายลงทุน)</t>
  </si>
  <si>
    <t>ก.2.3 
(รายจ่ายประจำ)</t>
  </si>
  <si>
    <t>ก.2.2</t>
  </si>
  <si>
    <t xml:space="preserve">ก.2.1 </t>
  </si>
  <si>
    <t>ผลผลิตที่ 9</t>
  </si>
  <si>
    <t>ผลผลิตที่ 8</t>
  </si>
  <si>
    <t>ผลผลิตที่ 7</t>
  </si>
  <si>
    <t>ผลผลิตที่ 6</t>
  </si>
  <si>
    <t>ผลผลิตที่ 5</t>
  </si>
  <si>
    <t>ผลผลิตที่ 4</t>
  </si>
  <si>
    <t>ผลผลิตที่ 3</t>
  </si>
  <si>
    <t>ผลผลิตที่ 2</t>
  </si>
  <si>
    <t>แผนบูรณาการรัฐบาลดิจิทัล</t>
  </si>
  <si>
    <t>แผนงานยุทธศาสตร์ฯ</t>
  </si>
  <si>
    <t>แผนงานพื้นฐานฯ</t>
  </si>
  <si>
    <t>รวมทั้งสิ้น</t>
  </si>
  <si>
    <t>หน่วยงาน</t>
  </si>
  <si>
    <t>ลำดับ</t>
  </si>
  <si>
    <t>1. งบโครงการ</t>
  </si>
  <si>
    <t>2. จัดซื้อจัดจ้าง</t>
  </si>
  <si>
    <t>สถาบันเวชศาสตร์ป้องกันศึกษา กรมควบคุมโรค</t>
  </si>
  <si>
    <t>ส่วนกลางกรมฯ โยกแล้ว</t>
  </si>
  <si>
    <t>งวดที่ 1 เพิ่มเติม</t>
  </si>
  <si>
    <t>งวดที่ 1 เพิ่มเติม (จัดซื้อจัดจ้าง)</t>
  </si>
  <si>
    <t>คงเหลือจัดซื้อจัดจ้าง</t>
  </si>
  <si>
    <t>รวมงวดที่ 1</t>
  </si>
  <si>
    <t xml:space="preserve">งวดที่ 1 เพิ่มเติม </t>
  </si>
  <si>
    <t>งบประมาณหลังทบทวน</t>
  </si>
  <si>
    <t>งวด 2 : สวปศ ตัดโอนงปม. ให้กับ สลค. ผ.6 ก.6.4 จำนวน 314,300 บาท</t>
  </si>
  <si>
    <t>งวดที่ 3 (ส่วนที่เหลือ)</t>
  </si>
  <si>
    <t xml:space="preserve">งวดที่ 2 </t>
  </si>
  <si>
    <t xml:space="preserve">งวดที่ 2 เพิ่มเติม </t>
  </si>
  <si>
    <t>งวดที่ 2 เพิ่มเติม (จัดซื้อจัดจ้าง)</t>
  </si>
  <si>
    <t>งวดที่ 2 เพิ่มเติม</t>
  </si>
  <si>
    <t>รวมงวดที่ 2</t>
  </si>
  <si>
    <t>รวมไม่ขอรับจัดสรร</t>
  </si>
  <si>
    <t>ไม่ขอรับจัดสรร (ครั้งที่ 1)</t>
  </si>
  <si>
    <t>ไม่ขอรับจัดสรร (ครั้งที่ 2)</t>
  </si>
  <si>
    <t>งวด 3 :  กยผ ตัดโอนงปม. ให้กับ กนว. ผ.7 ก.7.2 จำนวน 1,045,200 บาท</t>
  </si>
  <si>
    <t>สำนักงานเลขานุการคณะกรรมการโครงการพระราชดำริ 
ฯ กรมควบคุมโรค</t>
  </si>
  <si>
    <t>2. กองยุทธศาสตร์และแผนงาน ตัดโอนงบประมาณข้ามหน่วยงาน ในผลผลิตที่ 7 กิจกรรมหลักที่ 7.2 ให้กับกองนวัตกรรมและวิจัย จำนวน 1,4045,200 บาท (ตามหนังสือ กยผ. ที่ สธ 0407.6/604 ลว. 15 มิ.ย. 69)</t>
  </si>
  <si>
    <t xml:space="preserve">1. กรอบการจัดสรรงงบประมาณ ประจำปีงบประมาณ พ.ศ. 2569 เงินประจำงวดที่ 03  (มิ.ย. - ก.ย. 69) จากผลทบทวนแผนฯ การใช้จ่ายงบประมาณ และสอดคล้องตามหลักเกณฑ์พระราชบัญญัติงบประมาณรายจ่ายประจำปีงบประมาณ พ.ศ. 2569  
</t>
  </si>
  <si>
    <t>รับโอน งปม. จาก สวปศ.</t>
  </si>
  <si>
    <t>ตัดโอน งปม. ให้ กนว.</t>
  </si>
  <si>
    <t>รับโอน งปม. จาก กยผ.</t>
  </si>
  <si>
    <t>ตัดโอน งปม. ให้ สลค.</t>
  </si>
  <si>
    <t>ข้อมูล ณ วันที่  26 มิถุนายน 2569</t>
  </si>
  <si>
    <t>ข้อมูล ณ วันที่ 26 มิถุนายน 2569</t>
  </si>
  <si>
    <t>เอกสารหมายเลข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</si>
</sst>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</numFmts>
  <fonts count="23">
    <font>
      <sz val="16"/>
      <color theme="1"/>
      <name val="TH SarabunPSK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TH SarabunPSK"/>
      <family val="2"/>
      <charset val="22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color rgb="FF0000FF"/>
      <name val="TH SarabunPSK"/>
      <family val="2"/>
    </font>
    <font>
      <b/>
      <sz val="15.5"/>
      <color theme="1"/>
      <name val="TH SarabunPSK"/>
      <family val="2"/>
    </font>
    <font>
      <b/>
      <sz val="16"/>
      <name val="TH SarabunPSK"/>
      <family val="2"/>
    </font>
    <font>
      <sz val="16"/>
      <color rgb="FF0000FF"/>
      <name val="TH SarabunPSK"/>
      <family val="2"/>
    </font>
    <font>
      <b/>
      <sz val="16"/>
      <color rgb="FFFF0000"/>
      <name val="TH SarabunPSK"/>
      <family val="2"/>
    </font>
    <font>
      <b/>
      <sz val="14"/>
      <color theme="1"/>
      <name val="TH SarabunPSK"/>
      <family val="2"/>
    </font>
    <font>
      <b/>
      <sz val="15"/>
      <color theme="1"/>
      <name val="TH SarabunPSK"/>
      <family val="2"/>
    </font>
    <font>
      <b/>
      <sz val="18"/>
      <color theme="1"/>
      <name val="TH SarabunPSK"/>
      <family val="2"/>
    </font>
    <font>
      <sz val="16"/>
      <color rgb="FFFF0000"/>
      <name val="TH SarabunPSK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theme="1"/>
      <name val="Calibri"/>
      <family val="2"/>
      <charset val="22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indexed="81"/>
      <name val="TH SarabunPSK"/>
      <family val="2"/>
    </font>
    <font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2">
    <xf numFmtId="0" fontId="0" fillId="0" borderId="0"/>
    <xf numFmtId="165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165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166" fontId="6" fillId="0" borderId="1" xfId="1" applyNumberFormat="1" applyFont="1" applyBorder="1" applyAlignment="1">
      <alignment vertical="top"/>
    </xf>
    <xf numFmtId="166" fontId="6" fillId="0" borderId="1" xfId="1" applyNumberFormat="1" applyFont="1" applyBorder="1" applyAlignment="1">
      <alignment horizontal="right" vertical="top"/>
    </xf>
    <xf numFmtId="0" fontId="6" fillId="0" borderId="2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7" fillId="0" borderId="0" xfId="0" applyFont="1" applyAlignment="1">
      <alignment vertical="top"/>
    </xf>
    <xf numFmtId="166" fontId="7" fillId="0" borderId="1" xfId="1" applyNumberFormat="1" applyFont="1" applyBorder="1" applyAlignment="1">
      <alignment vertical="top"/>
    </xf>
    <xf numFmtId="166" fontId="7" fillId="0" borderId="1" xfId="1" applyNumberFormat="1" applyFont="1" applyBorder="1" applyAlignment="1">
      <alignment horizontal="right" vertical="top"/>
    </xf>
    <xf numFmtId="166" fontId="7" fillId="0" borderId="1" xfId="1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166" fontId="5" fillId="2" borderId="1" xfId="1" applyNumberFormat="1" applyFont="1" applyFill="1" applyBorder="1" applyAlignment="1">
      <alignment vertical="top"/>
    </xf>
    <xf numFmtId="166" fontId="5" fillId="2" borderId="1" xfId="1" applyNumberFormat="1" applyFont="1" applyFill="1" applyBorder="1" applyAlignment="1">
      <alignment horizontal="right" vertical="top"/>
    </xf>
    <xf numFmtId="0" fontId="5" fillId="2" borderId="1" xfId="0" applyFont="1" applyFill="1" applyBorder="1" applyAlignment="1">
      <alignment horizontal="center" vertical="top"/>
    </xf>
    <xf numFmtId="0" fontId="5" fillId="0" borderId="0" xfId="0" applyFont="1" applyAlignment="1">
      <alignment vertical="top"/>
    </xf>
    <xf numFmtId="166" fontId="5" fillId="0" borderId="1" xfId="3" applyNumberFormat="1" applyFont="1" applyFill="1" applyBorder="1" applyAlignment="1">
      <alignment horizontal="center" vertical="top"/>
    </xf>
    <xf numFmtId="166" fontId="5" fillId="0" borderId="1" xfId="3" applyNumberFormat="1" applyFont="1" applyFill="1" applyBorder="1" applyAlignment="1">
      <alignment horizontal="center" vertical="top" wrapText="1"/>
    </xf>
    <xf numFmtId="166" fontId="5" fillId="0" borderId="1" xfId="1" applyNumberFormat="1" applyFont="1" applyFill="1" applyBorder="1" applyAlignment="1">
      <alignment horizontal="right" vertical="top"/>
    </xf>
    <xf numFmtId="0" fontId="5" fillId="0" borderId="1" xfId="4" applyFont="1" applyBorder="1" applyAlignment="1">
      <alignment horizontal="center" vertical="top"/>
    </xf>
    <xf numFmtId="0" fontId="10" fillId="0" borderId="0" xfId="0" applyFont="1" applyAlignment="1">
      <alignment vertical="top"/>
    </xf>
    <xf numFmtId="166" fontId="7" fillId="0" borderId="1" xfId="3" applyNumberFormat="1" applyFont="1" applyFill="1" applyBorder="1" applyAlignment="1">
      <alignment horizontal="center" vertical="top"/>
    </xf>
    <xf numFmtId="166" fontId="7" fillId="0" borderId="1" xfId="1" applyNumberFormat="1" applyFont="1" applyFill="1" applyBorder="1" applyAlignment="1">
      <alignment horizontal="right" vertical="top"/>
    </xf>
    <xf numFmtId="0" fontId="9" fillId="0" borderId="0" xfId="0" applyFont="1"/>
    <xf numFmtId="0" fontId="6" fillId="0" borderId="0" xfId="4" applyFont="1"/>
    <xf numFmtId="0" fontId="9" fillId="0" borderId="1" xfId="0" applyFont="1" applyBorder="1"/>
    <xf numFmtId="0" fontId="7" fillId="0" borderId="0" xfId="0" applyFont="1"/>
    <xf numFmtId="0" fontId="7" fillId="0" borderId="0" xfId="4" applyFont="1"/>
    <xf numFmtId="0" fontId="7" fillId="0" borderId="1" xfId="0" applyFont="1" applyBorder="1"/>
    <xf numFmtId="0" fontId="11" fillId="4" borderId="0" xfId="0" applyFont="1" applyFill="1"/>
    <xf numFmtId="0" fontId="4" fillId="4" borderId="0" xfId="4" applyFont="1" applyFill="1"/>
    <xf numFmtId="166" fontId="11" fillId="5" borderId="1" xfId="1" applyNumberFormat="1" applyFont="1" applyFill="1" applyBorder="1" applyAlignment="1">
      <alignment vertical="top"/>
    </xf>
    <xf numFmtId="166" fontId="9" fillId="5" borderId="1" xfId="1" applyNumberFormat="1" applyFont="1" applyFill="1" applyBorder="1" applyAlignment="1">
      <alignment vertical="top"/>
    </xf>
    <xf numFmtId="0" fontId="5" fillId="5" borderId="1" xfId="0" applyFont="1" applyFill="1" applyBorder="1"/>
    <xf numFmtId="0" fontId="11" fillId="5" borderId="1" xfId="0" applyFont="1" applyFill="1" applyBorder="1"/>
    <xf numFmtId="0" fontId="6" fillId="0" borderId="0" xfId="0" applyFont="1"/>
    <xf numFmtId="0" fontId="6" fillId="0" borderId="1" xfId="0" applyFont="1" applyBorder="1"/>
    <xf numFmtId="166" fontId="7" fillId="0" borderId="1" xfId="1" applyNumberFormat="1" applyFont="1" applyFill="1" applyBorder="1" applyAlignment="1">
      <alignment horizontal="center" vertical="top"/>
    </xf>
    <xf numFmtId="0" fontId="4" fillId="0" borderId="0" xfId="4" applyFont="1"/>
    <xf numFmtId="166" fontId="5" fillId="6" borderId="1" xfId="1" applyNumberFormat="1" applyFont="1" applyFill="1" applyBorder="1" applyAlignment="1">
      <alignment horizontal="center" vertical="top"/>
    </xf>
    <xf numFmtId="0" fontId="0" fillId="6" borderId="0" xfId="0" applyFill="1"/>
    <xf numFmtId="166" fontId="5" fillId="6" borderId="1" xfId="1" applyNumberFormat="1" applyFont="1" applyFill="1" applyBorder="1" applyAlignment="1">
      <alignment horizontal="left" vertical="top"/>
    </xf>
    <xf numFmtId="0" fontId="0" fillId="6" borderId="1" xfId="0" applyFill="1" applyBorder="1"/>
    <xf numFmtId="0" fontId="12" fillId="7" borderId="1" xfId="4" applyFont="1" applyFill="1" applyBorder="1" applyAlignment="1">
      <alignment horizontal="center" vertical="top" wrapText="1"/>
    </xf>
    <xf numFmtId="0" fontId="12" fillId="7" borderId="6" xfId="4" applyFont="1" applyFill="1" applyBorder="1" applyAlignment="1">
      <alignment horizontal="center" vertical="top" wrapText="1"/>
    </xf>
    <xf numFmtId="0" fontId="5" fillId="0" borderId="6" xfId="4" applyFont="1" applyBorder="1" applyAlignment="1">
      <alignment horizontal="center" vertical="top"/>
    </xf>
    <xf numFmtId="0" fontId="13" fillId="7" borderId="6" xfId="4" applyFont="1" applyFill="1" applyBorder="1" applyAlignment="1">
      <alignment horizontal="center" vertical="top" wrapText="1"/>
    </xf>
    <xf numFmtId="0" fontId="5" fillId="0" borderId="1" xfId="4" applyFont="1" applyBorder="1" applyAlignment="1">
      <alignment horizontal="center"/>
    </xf>
    <xf numFmtId="166" fontId="0" fillId="0" borderId="0" xfId="0" applyNumberFormat="1"/>
    <xf numFmtId="166" fontId="5" fillId="0" borderId="1" xfId="1" applyNumberFormat="1" applyFont="1" applyFill="1" applyBorder="1" applyAlignment="1">
      <alignment vertical="top"/>
    </xf>
    <xf numFmtId="166" fontId="4" fillId="0" borderId="1" xfId="1" applyNumberFormat="1" applyFont="1" applyFill="1" applyBorder="1" applyAlignment="1">
      <alignment vertical="top"/>
    </xf>
    <xf numFmtId="166" fontId="4" fillId="0" borderId="1" xfId="1" applyNumberFormat="1" applyFont="1" applyBorder="1" applyAlignment="1">
      <alignment vertical="top"/>
    </xf>
    <xf numFmtId="0" fontId="14" fillId="0" borderId="0" xfId="0" applyFont="1"/>
    <xf numFmtId="0" fontId="15" fillId="0" borderId="1" xfId="0" applyFont="1" applyBorder="1" applyAlignment="1">
      <alignment horizontal="center" vertical="top"/>
    </xf>
    <xf numFmtId="0" fontId="15" fillId="0" borderId="2" xfId="0" applyFont="1" applyBorder="1" applyAlignment="1">
      <alignment horizontal="left" vertical="top"/>
    </xf>
    <xf numFmtId="166" fontId="15" fillId="0" borderId="1" xfId="1" applyNumberFormat="1" applyFont="1" applyBorder="1" applyAlignment="1">
      <alignment horizontal="right" vertical="top"/>
    </xf>
    <xf numFmtId="166" fontId="15" fillId="0" borderId="1" xfId="1" applyNumberFormat="1" applyFont="1" applyBorder="1" applyAlignment="1">
      <alignment vertical="top"/>
    </xf>
    <xf numFmtId="0" fontId="15" fillId="0" borderId="0" xfId="0" applyFont="1" applyAlignment="1">
      <alignment vertical="top"/>
    </xf>
    <xf numFmtId="0" fontId="11" fillId="0" borderId="1" xfId="0" applyFont="1" applyBorder="1" applyAlignment="1">
      <alignment horizontal="center" vertical="top"/>
    </xf>
    <xf numFmtId="166" fontId="11" fillId="0" borderId="1" xfId="1" applyNumberFormat="1" applyFont="1" applyBorder="1" applyAlignment="1">
      <alignment horizontal="right" vertical="top"/>
    </xf>
    <xf numFmtId="166" fontId="11" fillId="0" borderId="1" xfId="1" applyNumberFormat="1" applyFont="1" applyBorder="1" applyAlignment="1">
      <alignment vertical="top"/>
    </xf>
    <xf numFmtId="0" fontId="11" fillId="0" borderId="0" xfId="0" applyFont="1" applyAlignment="1">
      <alignment vertical="top"/>
    </xf>
    <xf numFmtId="166" fontId="4" fillId="0" borderId="1" xfId="1" applyNumberFormat="1" applyFont="1" applyBorder="1" applyAlignment="1">
      <alignment horizontal="right" vertical="top"/>
    </xf>
    <xf numFmtId="0" fontId="4" fillId="0" borderId="0" xfId="0" applyFont="1" applyAlignment="1">
      <alignment vertical="top"/>
    </xf>
    <xf numFmtId="0" fontId="11" fillId="0" borderId="1" xfId="4" applyFont="1" applyBorder="1" applyAlignment="1">
      <alignment horizontal="center" vertical="top"/>
    </xf>
    <xf numFmtId="166" fontId="11" fillId="0" borderId="1" xfId="1" applyNumberFormat="1" applyFont="1" applyFill="1" applyBorder="1" applyAlignment="1">
      <alignment horizontal="right" vertical="top"/>
    </xf>
    <xf numFmtId="166" fontId="11" fillId="0" borderId="1" xfId="3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left" vertical="top"/>
    </xf>
    <xf numFmtId="166" fontId="4" fillId="0" borderId="1" xfId="1" applyNumberFormat="1" applyFont="1" applyFill="1" applyBorder="1" applyAlignment="1">
      <alignment horizontal="center" vertical="top"/>
    </xf>
    <xf numFmtId="166" fontId="4" fillId="0" borderId="1" xfId="1" applyNumberFormat="1" applyFont="1" applyFill="1" applyBorder="1" applyAlignment="1">
      <alignment horizontal="right" vertical="top"/>
    </xf>
    <xf numFmtId="166" fontId="4" fillId="0" borderId="1" xfId="3" applyNumberFormat="1" applyFont="1" applyFill="1" applyBorder="1" applyAlignment="1">
      <alignment horizontal="center" vertical="top"/>
    </xf>
    <xf numFmtId="0" fontId="4" fillId="0" borderId="1" xfId="0" applyFont="1" applyBorder="1" applyAlignment="1">
      <alignment horizontal="right"/>
    </xf>
    <xf numFmtId="166" fontId="4" fillId="0" borderId="1" xfId="1" applyNumberFormat="1" applyFont="1" applyFill="1" applyBorder="1" applyAlignment="1">
      <alignment horizontal="right" vertical="top" wrapText="1"/>
    </xf>
    <xf numFmtId="166" fontId="4" fillId="0" borderId="1" xfId="0" applyNumberFormat="1" applyFont="1" applyBorder="1" applyAlignment="1">
      <alignment horizontal="right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/>
    </xf>
    <xf numFmtId="0" fontId="1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5" fillId="0" borderId="3" xfId="0" applyFont="1" applyBorder="1" applyAlignment="1">
      <alignment horizontal="right" vertical="top"/>
    </xf>
    <xf numFmtId="165" fontId="9" fillId="2" borderId="1" xfId="0" applyNumberFormat="1" applyFont="1" applyFill="1" applyBorder="1" applyAlignment="1">
      <alignment horizontal="center" vertical="top"/>
    </xf>
    <xf numFmtId="0" fontId="5" fillId="8" borderId="1" xfId="0" applyFont="1" applyFill="1" applyBorder="1" applyAlignment="1">
      <alignment horizontal="center" vertical="top"/>
    </xf>
    <xf numFmtId="166" fontId="5" fillId="8" borderId="1" xfId="1" applyNumberFormat="1" applyFont="1" applyFill="1" applyBorder="1" applyAlignment="1">
      <alignment horizontal="right" vertical="top"/>
    </xf>
    <xf numFmtId="166" fontId="5" fillId="8" borderId="1" xfId="1" applyNumberFormat="1" applyFont="1" applyFill="1" applyBorder="1" applyAlignment="1">
      <alignment vertical="top"/>
    </xf>
    <xf numFmtId="166" fontId="5" fillId="8" borderId="0" xfId="1" applyNumberFormat="1" applyFont="1" applyFill="1" applyAlignment="1">
      <alignment vertical="top"/>
    </xf>
    <xf numFmtId="0" fontId="11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vertical="top"/>
    </xf>
    <xf numFmtId="0" fontId="5" fillId="9" borderId="1" xfId="0" applyFont="1" applyFill="1" applyBorder="1" applyAlignment="1">
      <alignment horizontal="center" vertical="top"/>
    </xf>
    <xf numFmtId="0" fontId="5" fillId="9" borderId="3" xfId="0" applyFont="1" applyFill="1" applyBorder="1" applyAlignment="1">
      <alignment horizontal="right" vertical="top"/>
    </xf>
    <xf numFmtId="166" fontId="5" fillId="9" borderId="1" xfId="1" applyNumberFormat="1" applyFont="1" applyFill="1" applyBorder="1" applyAlignment="1">
      <alignment horizontal="right" vertical="top"/>
    </xf>
    <xf numFmtId="166" fontId="5" fillId="9" borderId="1" xfId="1" applyNumberFormat="1" applyFont="1" applyFill="1" applyBorder="1" applyAlignment="1">
      <alignment vertical="top"/>
    </xf>
    <xf numFmtId="0" fontId="0" fillId="9" borderId="0" xfId="0" applyFill="1" applyAlignment="1">
      <alignment vertical="top"/>
    </xf>
    <xf numFmtId="0" fontId="5" fillId="9" borderId="1" xfId="0" applyFont="1" applyFill="1" applyBorder="1" applyAlignment="1">
      <alignment horizontal="left" vertical="top"/>
    </xf>
    <xf numFmtId="166" fontId="4" fillId="9" borderId="1" xfId="1" applyNumberFormat="1" applyFont="1" applyFill="1" applyBorder="1" applyAlignment="1">
      <alignment horizontal="center" vertical="top"/>
    </xf>
    <xf numFmtId="0" fontId="11" fillId="0" borderId="1" xfId="4" applyFont="1" applyBorder="1" applyAlignment="1">
      <alignment horizontal="left" vertical="top"/>
    </xf>
    <xf numFmtId="166" fontId="15" fillId="0" borderId="1" xfId="1" applyNumberFormat="1" applyFont="1" applyFill="1" applyBorder="1" applyAlignment="1">
      <alignment horizontal="right" vertical="top"/>
    </xf>
    <xf numFmtId="0" fontId="9" fillId="0" borderId="1" xfId="0" applyFont="1" applyBorder="1" applyAlignment="1">
      <alignment horizontal="center" vertical="top"/>
    </xf>
    <xf numFmtId="0" fontId="9" fillId="0" borderId="2" xfId="0" applyFont="1" applyBorder="1" applyAlignment="1">
      <alignment horizontal="left" vertical="top"/>
    </xf>
    <xf numFmtId="166" fontId="9" fillId="0" borderId="1" xfId="1" applyNumberFormat="1" applyFont="1" applyBorder="1" applyAlignment="1">
      <alignment horizontal="right" vertical="top"/>
    </xf>
    <xf numFmtId="166" fontId="9" fillId="0" borderId="1" xfId="1" applyNumberFormat="1" applyFont="1" applyBorder="1" applyAlignment="1">
      <alignment vertical="top"/>
    </xf>
    <xf numFmtId="0" fontId="9" fillId="0" borderId="0" xfId="0" applyFont="1" applyAlignment="1">
      <alignment vertical="top"/>
    </xf>
    <xf numFmtId="166" fontId="15" fillId="0" borderId="1" xfId="1" applyNumberFormat="1" applyFont="1" applyFill="1" applyBorder="1" applyAlignment="1">
      <alignment vertical="top"/>
    </xf>
    <xf numFmtId="166" fontId="7" fillId="0" borderId="1" xfId="0" applyNumberFormat="1" applyFont="1" applyBorder="1" applyAlignment="1">
      <alignment horizontal="center"/>
    </xf>
    <xf numFmtId="0" fontId="9" fillId="5" borderId="1" xfId="0" applyFont="1" applyFill="1" applyBorder="1"/>
    <xf numFmtId="0" fontId="9" fillId="4" borderId="0" xfId="0" applyFont="1" applyFill="1"/>
    <xf numFmtId="0" fontId="6" fillId="4" borderId="0" xfId="4" applyFont="1" applyFill="1"/>
    <xf numFmtId="166" fontId="6" fillId="0" borderId="1" xfId="1" applyNumberFormat="1" applyFont="1" applyFill="1" applyBorder="1" applyAlignment="1">
      <alignment horizontal="right" vertical="top"/>
    </xf>
    <xf numFmtId="166" fontId="6" fillId="0" borderId="1" xfId="3" applyNumberFormat="1" applyFont="1" applyFill="1" applyBorder="1" applyAlignment="1">
      <alignment horizontal="center" vertical="top"/>
    </xf>
    <xf numFmtId="0" fontId="5" fillId="8" borderId="1" xfId="4" applyFont="1" applyFill="1" applyBorder="1" applyAlignment="1">
      <alignment horizontal="center" vertical="top"/>
    </xf>
    <xf numFmtId="0" fontId="5" fillId="8" borderId="1" xfId="4" applyFont="1" applyFill="1" applyBorder="1" applyAlignment="1">
      <alignment horizontal="left" vertical="top"/>
    </xf>
    <xf numFmtId="166" fontId="5" fillId="8" borderId="1" xfId="3" applyNumberFormat="1" applyFont="1" applyFill="1" applyBorder="1" applyAlignment="1">
      <alignment horizontal="center" vertical="top" wrapText="1"/>
    </xf>
    <xf numFmtId="166" fontId="5" fillId="8" borderId="1" xfId="3" applyNumberFormat="1" applyFont="1" applyFill="1" applyBorder="1" applyAlignment="1">
      <alignment horizontal="center" vertical="top"/>
    </xf>
    <xf numFmtId="166" fontId="11" fillId="0" borderId="1" xfId="4" applyNumberFormat="1" applyFont="1" applyBorder="1" applyAlignment="1">
      <alignment horizontal="left" vertical="top"/>
    </xf>
    <xf numFmtId="166" fontId="6" fillId="0" borderId="1" xfId="1" applyNumberFormat="1" applyFont="1" applyFill="1" applyBorder="1" applyAlignment="1">
      <alignment horizontal="right" vertical="top" wrapText="1"/>
    </xf>
    <xf numFmtId="0" fontId="7" fillId="0" borderId="2" xfId="4" applyFont="1" applyBorder="1" applyAlignment="1">
      <alignment horizontal="center" vertical="top"/>
    </xf>
    <xf numFmtId="166" fontId="6" fillId="0" borderId="3" xfId="1" applyNumberFormat="1" applyFont="1" applyFill="1" applyBorder="1" applyAlignment="1">
      <alignment horizontal="right" vertical="top" wrapText="1"/>
    </xf>
    <xf numFmtId="0" fontId="5" fillId="8" borderId="2" xfId="0" applyFont="1" applyFill="1" applyBorder="1" applyAlignment="1">
      <alignment vertical="top"/>
    </xf>
    <xf numFmtId="0" fontId="5" fillId="8" borderId="3" xfId="0" applyFont="1" applyFill="1" applyBorder="1" applyAlignment="1">
      <alignment vertical="top"/>
    </xf>
    <xf numFmtId="0" fontId="8" fillId="8" borderId="2" xfId="0" applyFont="1" applyFill="1" applyBorder="1" applyAlignment="1">
      <alignment vertical="top"/>
    </xf>
    <xf numFmtId="0" fontId="8" fillId="8" borderId="3" xfId="0" applyFont="1" applyFill="1" applyBorder="1" applyAlignment="1">
      <alignment vertical="top"/>
    </xf>
    <xf numFmtId="0" fontId="0" fillId="10" borderId="0" xfId="0" applyFill="1" applyAlignment="1">
      <alignment vertical="top"/>
    </xf>
    <xf numFmtId="166" fontId="6" fillId="0" borderId="1" xfId="1" applyNumberFormat="1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166" fontId="7" fillId="0" borderId="1" xfId="1" applyNumberFormat="1" applyFont="1" applyFill="1" applyBorder="1" applyAlignment="1">
      <alignment vertical="top"/>
    </xf>
    <xf numFmtId="0" fontId="0" fillId="2" borderId="0" xfId="0" applyFill="1" applyAlignment="1">
      <alignment vertical="top"/>
    </xf>
    <xf numFmtId="166" fontId="6" fillId="0" borderId="1" xfId="1" applyNumberFormat="1" applyFont="1" applyFill="1" applyBorder="1" applyAlignment="1">
      <alignment vertical="top"/>
    </xf>
    <xf numFmtId="0" fontId="0" fillId="3" borderId="0" xfId="0" applyFill="1" applyAlignment="1">
      <alignment vertical="top"/>
    </xf>
    <xf numFmtId="166" fontId="7" fillId="0" borderId="2" xfId="4" applyNumberFormat="1" applyFont="1" applyBorder="1" applyAlignment="1">
      <alignment horizontal="center" vertical="top"/>
    </xf>
    <xf numFmtId="166" fontId="5" fillId="0" borderId="0" xfId="0" applyNumberFormat="1" applyFont="1" applyAlignment="1">
      <alignment vertical="top"/>
    </xf>
    <xf numFmtId="166" fontId="5" fillId="0" borderId="1" xfId="4" applyNumberFormat="1" applyFont="1" applyBorder="1" applyAlignment="1">
      <alignment horizontal="left" vertical="top"/>
    </xf>
    <xf numFmtId="0" fontId="7" fillId="0" borderId="1" xfId="4" applyFont="1" applyBorder="1" applyAlignment="1">
      <alignment horizontal="center" vertical="top"/>
    </xf>
    <xf numFmtId="0" fontId="4" fillId="0" borderId="2" xfId="4" applyFont="1" applyBorder="1" applyAlignment="1">
      <alignment horizontal="right" vertical="top"/>
    </xf>
    <xf numFmtId="0" fontId="6" fillId="0" borderId="1" xfId="4" applyFont="1" applyBorder="1" applyAlignment="1">
      <alignment horizontal="center" vertical="top"/>
    </xf>
    <xf numFmtId="166" fontId="6" fillId="0" borderId="2" xfId="4" applyNumberFormat="1" applyFont="1" applyBorder="1" applyAlignment="1">
      <alignment horizontal="left" vertical="top"/>
    </xf>
    <xf numFmtId="166" fontId="7" fillId="0" borderId="3" xfId="1" applyNumberFormat="1" applyFont="1" applyFill="1" applyBorder="1" applyAlignment="1">
      <alignment horizontal="center" vertical="top" wrapText="1"/>
    </xf>
    <xf numFmtId="166" fontId="6" fillId="0" borderId="1" xfId="4" applyNumberFormat="1" applyFont="1" applyBorder="1" applyAlignment="1">
      <alignment horizontal="left" vertical="top"/>
    </xf>
    <xf numFmtId="165" fontId="6" fillId="0" borderId="3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166" fontId="4" fillId="0" borderId="3" xfId="1" applyNumberFormat="1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165" fontId="9" fillId="2" borderId="3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166" fontId="9" fillId="0" borderId="1" xfId="1" applyNumberFormat="1" applyFont="1" applyFill="1" applyBorder="1" applyAlignment="1">
      <alignment horizontal="right" vertical="top"/>
    </xf>
    <xf numFmtId="166" fontId="9" fillId="0" borderId="1" xfId="3" applyNumberFormat="1" applyFont="1" applyFill="1" applyBorder="1" applyAlignment="1">
      <alignment horizontal="center" vertical="top"/>
    </xf>
    <xf numFmtId="164" fontId="6" fillId="0" borderId="1" xfId="1" applyNumberFormat="1" applyFont="1" applyBorder="1"/>
    <xf numFmtId="164" fontId="22" fillId="0" borderId="1" xfId="1" applyNumberFormat="1" applyFont="1" applyBorder="1"/>
    <xf numFmtId="166" fontId="5" fillId="0" borderId="1" xfId="1" applyNumberFormat="1" applyFont="1" applyBorder="1" applyAlignment="1">
      <alignment vertical="top"/>
    </xf>
    <xf numFmtId="166" fontId="5" fillId="0" borderId="1" xfId="1" applyNumberFormat="1" applyFont="1" applyBorder="1" applyAlignment="1">
      <alignment horizontal="right" vertical="top"/>
    </xf>
    <xf numFmtId="0" fontId="5" fillId="8" borderId="3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165" fontId="4" fillId="0" borderId="1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165" fontId="9" fillId="0" borderId="1" xfId="1" applyFont="1" applyBorder="1" applyAlignment="1">
      <alignment vertical="top"/>
    </xf>
    <xf numFmtId="165" fontId="11" fillId="0" borderId="1" xfId="1" applyFont="1" applyBorder="1" applyAlignment="1">
      <alignment vertical="top"/>
    </xf>
    <xf numFmtId="166" fontId="11" fillId="0" borderId="0" xfId="1" applyNumberFormat="1" applyFont="1" applyBorder="1" applyAlignment="1">
      <alignment vertical="top"/>
    </xf>
    <xf numFmtId="165" fontId="11" fillId="0" borderId="3" xfId="0" applyNumberFormat="1" applyFont="1" applyBorder="1" applyAlignment="1">
      <alignment horizontal="left" vertical="top" indent="14"/>
    </xf>
    <xf numFmtId="165" fontId="6" fillId="0" borderId="1" xfId="0" applyNumberFormat="1" applyFont="1" applyBorder="1" applyAlignment="1">
      <alignment horizontal="right" vertical="top" indent="6"/>
    </xf>
    <xf numFmtId="165" fontId="15" fillId="0" borderId="1" xfId="0" applyNumberFormat="1" applyFont="1" applyBorder="1" applyAlignment="1">
      <alignment horizontal="right" vertical="top" indent="6"/>
    </xf>
    <xf numFmtId="165" fontId="6" fillId="0" borderId="3" xfId="0" applyNumberFormat="1" applyFont="1" applyBorder="1" applyAlignment="1">
      <alignment horizontal="right" vertical="top" indent="6"/>
    </xf>
    <xf numFmtId="165" fontId="15" fillId="0" borderId="3" xfId="0" applyNumberFormat="1" applyFont="1" applyBorder="1" applyAlignment="1">
      <alignment horizontal="right" vertical="top" indent="6"/>
    </xf>
    <xf numFmtId="0" fontId="9" fillId="0" borderId="1" xfId="4" applyFont="1" applyBorder="1" applyAlignment="1">
      <alignment horizontal="center" vertical="top"/>
    </xf>
    <xf numFmtId="166" fontId="9" fillId="0" borderId="1" xfId="4" applyNumberFormat="1" applyFont="1" applyBorder="1" applyAlignment="1">
      <alignment horizontal="left" vertical="top"/>
    </xf>
    <xf numFmtId="165" fontId="11" fillId="0" borderId="3" xfId="0" applyNumberFormat="1" applyFont="1" applyBorder="1" applyAlignment="1">
      <alignment horizontal="right" vertical="top"/>
    </xf>
    <xf numFmtId="166" fontId="7" fillId="0" borderId="1" xfId="0" applyNumberFormat="1" applyFont="1" applyBorder="1" applyAlignment="1">
      <alignment horizontal="center" vertical="top"/>
    </xf>
    <xf numFmtId="0" fontId="15" fillId="0" borderId="1" xfId="4" applyFont="1" applyBorder="1" applyAlignment="1">
      <alignment horizontal="center" vertical="top"/>
    </xf>
    <xf numFmtId="0" fontId="15" fillId="0" borderId="2" xfId="4" applyFont="1" applyBorder="1" applyAlignment="1">
      <alignment horizontal="left" vertical="top"/>
    </xf>
    <xf numFmtId="166" fontId="6" fillId="0" borderId="0" xfId="0" applyNumberFormat="1" applyFont="1" applyAlignment="1">
      <alignment vertical="top"/>
    </xf>
    <xf numFmtId="0" fontId="5" fillId="0" borderId="0" xfId="0" applyFont="1"/>
    <xf numFmtId="166" fontId="11" fillId="0" borderId="3" xfId="1" applyNumberFormat="1" applyFont="1" applyFill="1" applyBorder="1" applyAlignment="1">
      <alignment horizontal="right" vertical="top" wrapText="1"/>
    </xf>
    <xf numFmtId="0" fontId="7" fillId="0" borderId="0" xfId="2" applyNumberFormat="1" applyFont="1" applyAlignment="1">
      <alignment horizontal="left" vertical="top"/>
    </xf>
    <xf numFmtId="0" fontId="5" fillId="0" borderId="1" xfId="4" applyFont="1" applyBorder="1" applyAlignment="1">
      <alignment horizontal="center" vertical="center"/>
    </xf>
    <xf numFmtId="166" fontId="5" fillId="0" borderId="11" xfId="3" applyNumberFormat="1" applyFont="1" applyFill="1" applyBorder="1" applyAlignment="1">
      <alignment horizontal="center" vertical="center" wrapText="1"/>
    </xf>
    <xf numFmtId="166" fontId="5" fillId="0" borderId="8" xfId="3" applyNumberFormat="1" applyFont="1" applyFill="1" applyBorder="1" applyAlignment="1">
      <alignment horizontal="center" vertical="center" wrapText="1"/>
    </xf>
    <xf numFmtId="166" fontId="5" fillId="0" borderId="5" xfId="3" applyNumberFormat="1" applyFont="1" applyFill="1" applyBorder="1" applyAlignment="1">
      <alignment horizontal="center" vertical="center" wrapText="1"/>
    </xf>
    <xf numFmtId="166" fontId="5" fillId="0" borderId="10" xfId="3" applyNumberFormat="1" applyFont="1" applyFill="1" applyBorder="1" applyAlignment="1">
      <alignment horizontal="center" vertical="center" wrapText="1"/>
    </xf>
    <xf numFmtId="166" fontId="5" fillId="0" borderId="7" xfId="3" applyNumberFormat="1" applyFont="1" applyFill="1" applyBorder="1" applyAlignment="1">
      <alignment horizontal="center" vertical="center" wrapText="1"/>
    </xf>
    <xf numFmtId="166" fontId="5" fillId="0" borderId="4" xfId="3" applyNumberFormat="1" applyFont="1" applyFill="1" applyBorder="1" applyAlignment="1">
      <alignment horizontal="center" vertical="center" wrapText="1"/>
    </xf>
    <xf numFmtId="166" fontId="5" fillId="0" borderId="1" xfId="3" applyNumberFormat="1" applyFont="1" applyFill="1" applyBorder="1" applyAlignment="1">
      <alignment horizontal="center" vertical="center"/>
    </xf>
    <xf numFmtId="0" fontId="5" fillId="0" borderId="1" xfId="4" applyFont="1" applyBorder="1" applyAlignment="1">
      <alignment horizontal="center" vertical="top"/>
    </xf>
    <xf numFmtId="0" fontId="5" fillId="0" borderId="2" xfId="4" applyFont="1" applyBorder="1" applyAlignment="1">
      <alignment horizontal="center" vertical="top"/>
    </xf>
    <xf numFmtId="0" fontId="5" fillId="0" borderId="9" xfId="4" applyFont="1" applyBorder="1" applyAlignment="1">
      <alignment horizontal="center" vertical="top"/>
    </xf>
    <xf numFmtId="0" fontId="5" fillId="0" borderId="3" xfId="4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2" xfId="4" applyFont="1" applyBorder="1" applyAlignment="1">
      <alignment horizontal="center"/>
    </xf>
    <xf numFmtId="0" fontId="5" fillId="0" borderId="3" xfId="4" applyFont="1" applyBorder="1" applyAlignment="1">
      <alignment horizontal="center"/>
    </xf>
  </cellXfs>
  <cellStyles count="12">
    <cellStyle name="Comma" xfId="1" builtinId="3"/>
    <cellStyle name="Comma 2" xfId="3" xr:uid="{623C42D5-3875-48B8-B109-062711DD519D}"/>
    <cellStyle name="Comma 2 3" xfId="2" xr:uid="{63C8A79E-3A6E-4248-AE6D-B6403A0268DD}"/>
    <cellStyle name="Comma 3" xfId="8" xr:uid="{443F6A27-00D9-476A-8C7D-A445BEF4885C}"/>
    <cellStyle name="Comma 3 2" xfId="11" xr:uid="{D3DFEA5B-AB94-4A98-9020-982454E338EB}"/>
    <cellStyle name="Comma 5" xfId="6" xr:uid="{1B9191C5-998A-4205-8FD2-BAC0BD1E6608}"/>
    <cellStyle name="Comma 5 2" xfId="10" xr:uid="{5073375C-1569-49B1-BC17-97A6570E1B2F}"/>
    <cellStyle name="Normal" xfId="0" builtinId="0"/>
    <cellStyle name="Normal 2" xfId="4" xr:uid="{D6326878-8123-403D-B02B-D84176CE05C0}"/>
    <cellStyle name="Normal 3" xfId="7" xr:uid="{F56ED1FD-C1EA-4E6F-9CF6-FAD151902AE2}"/>
    <cellStyle name="Normal 4" xfId="5" xr:uid="{6E39FF06-B7FF-4764-800A-3B354616A9C8}"/>
    <cellStyle name="Normal 4 2" xfId="9" xr:uid="{1EDECA85-6B4B-43F5-85DA-0E5587D1FF15}"/>
  </cellStyles>
  <dxfs count="0"/>
  <tableStyles count="0" defaultTableStyle="TableStyleMedium2" defaultPivotStyle="PivotStyleLight16"/>
  <colors>
    <mruColors>
      <color rgb="FF0000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_folder\&#3591;&#3610;2553\&#3585;&#3619;&#3619;&#3617;&#3634;&#3608;&#3636;&#3585;&#3634;&#3619;\&#3648;&#3629;&#3585;&#3626;&#3634;&#3619;&#3594;&#3637;&#3657;&#3649;&#3592;&#3591;&#3621;&#3632;&#3648;&#3629;&#3637;&#3618;&#3604;\&#3626;&#3619;&#3634;\form53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%20Folder\form53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588;&#3635;&#3586;&#3629;%2058%20&#3619;&#3634;&#3618;%20&#3612;.%20&#3619;&#3634;&#3618;&#3585;&#3636;&#3592;&#3585;&#3619;&#3619;&#3617;\&#3612;.%20&#3609;&#3650;&#3618;&#3610;&#3634;&#3618;%2058\Users\MOPH194\Desktop\my_folder\&#3591;&#3610;2553\&#3585;&#3619;&#3619;&#3617;&#3634;&#3608;&#3636;&#3585;&#3634;&#3619;\&#3648;&#3629;&#3585;&#3626;&#3634;&#3619;&#3594;&#3637;&#3657;&#3649;&#3592;&#3591;&#3621;&#3632;&#3648;&#3629;&#3637;&#3618;&#3604;\&#3626;&#3619;&#3634;\form53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588;&#3635;&#3586;&#3629;%2058%20&#3619;&#3634;&#3618;%20&#3612;.%20&#3619;&#3634;&#3618;&#3585;&#3636;&#3592;&#3585;&#3619;&#3619;&#3617;\&#3612;.%20&#3609;&#3650;&#3618;&#3610;&#3634;&#3618;%2058\Users\MOPH194\Desktop\New%20Folder\form53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588;&#3635;&#3586;&#3629;&#3591;&#3610;&#3611;&#3619;&#3632;&#3617;&#3634;&#3603;%20&#3611;&#3637;%2054\&#3648;&#3605;&#3619;&#3637;&#3618;&#3617;&#3594;&#3637;&#3657;&#3649;&#3592;&#3591;&#3629;&#3609;&#3640;&#3585;&#3619;&#3619;&#3617;&#3634;&#3608;&#3636;&#3585;&#3634;&#3619;\&#3626;&#3619;&#3640;&#3611;&#3629;&#3610;&#3619;&#3617;&#3611;&#3619;&#3632;&#3594;&#3634;&#3626;&#3633;&#3617;&#3614;&#3633;&#3609;&#3608;&#3660;%20&#3585;&#3619;&#3632;&#3604;&#3634;&#3625;&#3607;&#3604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3648;&#3621;&#3656;&#3617;&#3626;&#3656;&#3591;&#3588;&#3603;&#3632;&#3629;&#3609;&#3640;&#3585;&#3619;&#3619;&#3617;&#3634;&#3608;&#3636;&#3585;&#3634;&#3619;%20_&#3626;&#3656;&#3591;&#3648;&#3621;&#3656;&#36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04;&#3634;&#3623;&#3609;&#3660;&#3650;&#3627;&#3621;&#3604;\&#3607;&#3632;&#3648;&#3610;&#3637;&#3618;&#3609;&#3588;&#3640;&#3617;&#3591;&#3610;&#3611;&#3619;&#3632;&#3617;&#3634;&#3603;64_&#3610;&#3619;&#3636;&#3627;&#3634;&#3619;&#3649;&#3649;&#3612;&#3609;_640702_1121_NP-moo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y_folder\&#3591;&#3610;2553\&#3585;&#3619;&#3619;&#3617;&#3634;&#3608;&#3636;&#3585;&#3634;&#3619;\&#3648;&#3629;&#3585;&#3626;&#3634;&#3619;&#3594;&#3637;&#3657;&#3649;&#3592;&#3591;&#3621;&#3632;&#3648;&#3629;&#3637;&#3618;&#3604;\&#3626;&#3619;&#3634;\form53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3591;&#3634;&#3609;&#3585;&#3657;&#3629;&#3618;&#3585;&#3620;&#3605;&#3636;\&#3591;&#3610;&#3621;&#3591;&#3607;&#3640;&#3609;%2060\++3_order_&#3626;&#3635;&#3609;&#3633;&#3585;&#3591;&#3610;&#3611;&#3619;&#3632;&#3617;&#3634;&#3603;(&#3614;&#3637;&#3656;&#3592;&#3656;&#3634;)\&#3607;&#3632;&#3648;&#3610;&#3637;&#3618;&#3609;&#3619;&#360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  <sheetName val="งบกลางจัดตั้งรพ.สนาม สธ. "/>
      <sheetName val="ปชส"/>
      <sheetName val="Data row"/>
      <sheetName val="งบกลางจัดตั้งรพ_สนาม_สธ__1"/>
      <sheetName val="งบกลางจัดตั้งรพ_สนาม_สธ__"/>
      <sheetName val="งบกลางจัดตั้งรพ_สนาม_สธ__2"/>
      <sheetName val="งบกลางจัดตั้งรพ_สนาม_สธ__3"/>
      <sheetName val="งบกลางจัดตั้งรพ_สนาม_สธ__4"/>
      <sheetName val="งบกลางจัดตั้งรพ_สนาม_สธ__6"/>
      <sheetName val="งบกลางจัดตั้งรพ_สนาม_สธ__5"/>
      <sheetName val="งบกลางจัดตั้งรพ_สนาม_สธ__7"/>
      <sheetName val="งบกลางจัดตั้งรพ_สนาม_สธ__8"/>
      <sheetName val="drop down list(ห้ามลบ)"/>
      <sheetName val="บัญชีสิ่งก่อสร้าง29ก.ย.63 "/>
      <sheetName val="บัญชีครุภัณฑ์29ก.ย.63"/>
      <sheetName val="ข้อมูลหน่วยงาน ณ 17 ส.ค.63 "/>
      <sheetName val="list"/>
      <sheetName val="พันธกิจ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0">
          <cell r="A500" t="str">
            <v>สำนักงานปลัดกระทรวงแรงงาน</v>
          </cell>
        </row>
        <row r="756">
          <cell r="A756" t="str">
            <v>1 ยุทธศาสตร์การสร้างความเชื่อมั่นและการกระตุ้นเศรษฐกิจของประเทศ</v>
          </cell>
        </row>
        <row r="757">
          <cell r="A757" t="str">
            <v>2 ยุทธศาสตร์การรักษาความมั่นคงของรัฐ</v>
          </cell>
        </row>
        <row r="758">
          <cell r="A758" t="str">
            <v>3 ยุทธศาสตร์การพัฒนาสังคมและคุณภาพชีวิต</v>
          </cell>
        </row>
        <row r="759">
          <cell r="A759" t="str">
            <v>4 ยุทธศาสตร์การบริหารจัดการเศรษฐกิจให้ขยายตัวได้อย่างมีเสถียรภาพ</v>
          </cell>
        </row>
        <row r="760">
          <cell r="A760" t="str">
            <v>5 ยุทธศาสตร์การบริหารจัดการที่ดิน ทรัพยากรธรรมชาติและสิ่งแวดล้อม</v>
          </cell>
        </row>
        <row r="761">
          <cell r="A761" t="str">
            <v>6 ยุทธศาสตร์การพัฒนาวิทยาศาสตร์ เทคโนโลยี การวิจัย และนวัดกรรม</v>
          </cell>
        </row>
        <row r="762">
          <cell r="A762" t="str">
            <v>7 ยุทธศาสตร์การต่างประเทศและเศรษฐกิจระหว่างประเทศ</v>
          </cell>
        </row>
        <row r="763">
          <cell r="A763" t="str">
            <v>8 ยุทธศาสตร์การบริหารกิจกรรมบ้านเมืองที่ดี</v>
          </cell>
        </row>
        <row r="764">
          <cell r="A764" t="str">
            <v>9 รายการค่าดำเนินการภาครัฐ</v>
          </cell>
        </row>
        <row r="767">
          <cell r="A767" t="str">
            <v>1.1 แผนงานเสริมสร้างความสมานฉันท์ ความสามัคคีของคนในชาติและปฏิรูปการเมือง</v>
          </cell>
        </row>
        <row r="768">
          <cell r="A768" t="str">
            <v>1.2 แผนงานแก้ไขปัญหาและพัฒนาจังหวัดชายแดนภาคใต้</v>
          </cell>
        </row>
        <row r="769">
          <cell r="A769" t="str">
            <v>1.3 แผนงานฟื้นฟูและเสริมสร้างความเชื่อมั่นด้านเศรษฐกิจ</v>
          </cell>
        </row>
        <row r="770">
          <cell r="A770" t="str">
            <v>1.4 แผนงานขับเคลื่อนการลงทุนด้านการบริหารจัดการองค์ความรู้และทรัพยากรมนุษย์</v>
          </cell>
        </row>
        <row r="771">
          <cell r="A771" t="str">
            <v>1.5 แผนงานขับเคลื่อนการลงทุนด้านโครงสร้างพื้นฐาน</v>
          </cell>
        </row>
        <row r="772">
          <cell r="A772" t="str">
            <v>1.6 แผนงานเสริมสร้างรายได้ พัฒนาคุณภาพชีวิตและความมั่นคงด้านสังคม</v>
          </cell>
        </row>
        <row r="773">
          <cell r="A773" t="str">
            <v>1.7 แผนงานสร้างระบบประกันความเสี่ยงและระบบกระจายสินค้าเกษตร</v>
          </cell>
        </row>
        <row r="774">
          <cell r="A774" t="str">
            <v>2.1 แผนงานรักษาความสงบเรียบร้อยภายในประเทศ</v>
          </cell>
        </row>
        <row r="775">
          <cell r="A775" t="str">
            <v>2.2 แผนงานเสริมสร้างระบบป้องกันประเทศ</v>
          </cell>
        </row>
        <row r="776">
          <cell r="A776" t="str">
            <v>2.3 แผนงานพัฒนาระบบข่าวกรองของรัฐ</v>
          </cell>
        </row>
        <row r="777">
          <cell r="A777" t="str">
            <v>2.4 แผนงานป้องกันและแก้ไขปัญหาการก่อการร้ายและการรักษาผลประโยชน์ของชาติ</v>
          </cell>
        </row>
        <row r="778">
          <cell r="A778" t="str">
            <v>3.1 แผนงานขยายโอกาสและพัฒนาการศึกษา</v>
          </cell>
        </row>
        <row r="779">
          <cell r="A779" t="str">
            <v>3.2 แผนงานพัฒนาและยกระดับมาตรฐานแรงงาน</v>
          </cell>
        </row>
        <row r="780">
          <cell r="A780" t="str">
            <v>3.3 แผนงานด้านสาธารณสุข</v>
          </cell>
        </row>
        <row r="781">
          <cell r="A781" t="str">
            <v>3.4 แผนงานส่งเสริมและพัฒนาศาสนา ศิลปะและวัฒนธรรม</v>
          </cell>
        </row>
        <row r="782">
          <cell r="A782" t="str">
            <v>3.5 แผนงานสวัสดิการสังคมและความมั่นคงของมนุษย์</v>
          </cell>
        </row>
        <row r="783">
          <cell r="A783" t="str">
            <v>3.6 แผนงานสนับสนุนการประกอบอาชีพของผู้มีรายได้น้อย</v>
          </cell>
        </row>
        <row r="784">
          <cell r="A784" t="str">
            <v>3.7 แผนงานพัฒนาที่อยู่อาศัยและสภาพแวดล้อม</v>
          </cell>
        </row>
        <row r="785">
          <cell r="A785" t="str">
            <v>3.8 แผนงานพัฒนาคุณภาพชีวิตและการสงเคราะห์ผู้สูงอายุ</v>
          </cell>
        </row>
        <row r="786">
          <cell r="A786" t="str">
            <v>3.9 แผนงานคุ้มครองสิทธิผู้บริโภค</v>
          </cell>
        </row>
        <row r="787">
          <cell r="A787" t="str">
            <v>3.10 แผนงานป้องกันและแก้ไขปัญหายาเสพติด</v>
          </cell>
        </row>
        <row r="788">
          <cell r="A788" t="str">
            <v>3.11 แผนงานส่งเสริมและพัฒนากีฬาและนันทนาการ</v>
          </cell>
        </row>
        <row r="789">
          <cell r="A789" t="str">
            <v>4.1 แผนงานการเงินการคลัง</v>
          </cell>
        </row>
        <row r="790">
          <cell r="A790" t="str">
            <v>4.2 แผนงานปรับโครงสร้างเศรษฐกิจภาคเกษตร</v>
          </cell>
        </row>
        <row r="791">
          <cell r="A791" t="str">
            <v>4.3 แผนงานปรับโครงสร้างเศรษฐกิจภาคอุตสาหกรรม</v>
          </cell>
        </row>
        <row r="792">
          <cell r="A792" t="str">
            <v>4.4 แผนงานปรับโครงสร้างเศรษฐกิจภาคการท่องเที่ยวและบริการ</v>
          </cell>
        </row>
        <row r="793">
          <cell r="A793" t="str">
            <v>4.5 แผนงานปรับโครงสร้างเศรษฐกิจการตลาด การค้าและการลงทุน</v>
          </cell>
        </row>
        <row r="794">
          <cell r="A794" t="str">
            <v>4.6 แผนงานพัฒนาโครงสร้างพื้นฐานและระบบบริหารจัดการขนส่งสินค้าและบริการ</v>
          </cell>
        </row>
        <row r="795">
          <cell r="A795" t="str">
            <v>4.7 แผนงานพัฒนาและเพิ่มประสิทธิภาพการใช้พลังงาน</v>
          </cell>
        </row>
        <row r="796">
          <cell r="A796" t="str">
            <v>4.8 แผนงานพัฒนาเทคโนโลยีสารสนเทศและการสื่อสาร</v>
          </cell>
        </row>
        <row r="797">
          <cell r="A797" t="str">
            <v>5.1 แผนงานอนุรักษ์และบริหารจัดการทรัพยากรธรรมชาติ</v>
          </cell>
        </row>
        <row r="798">
          <cell r="A798" t="str">
            <v>5.2 แผนงานบริหารจัดการทรัพยากรน้ำ</v>
          </cell>
        </row>
        <row r="799">
          <cell r="A799" t="str">
            <v>5.3แผนงานป้องกัน เตือนภัย แก้ไขและฟื้นฟูความเสียหายจากภัยธรรมชาติและสาธารณภัย</v>
          </cell>
        </row>
        <row r="800">
          <cell r="A800" t="str">
            <v>5.4 แผนงานบริหารจัดการคุณภาพสิ่งแวดล้อม</v>
          </cell>
        </row>
        <row r="801">
          <cell r="A801" t="str">
            <v>5.5 แผนงานลดและบรรเทาปัญหาวิกฤติโลกร้อน</v>
          </cell>
        </row>
        <row r="802">
          <cell r="A802" t="str">
            <v>6.1 แผนงานสนับสนุนด้านวิทยาศาสตร์ เทคโนโลยีและนวัตกรรม</v>
          </cell>
        </row>
        <row r="803">
          <cell r="A803" t="str">
            <v>6.2 แผนงานวิจัยเพื่อพัฒนาประเทศ</v>
          </cell>
        </row>
        <row r="804">
          <cell r="A804" t="str">
            <v>7.1 แผนงานดำเนินนโยบายการต่างประเทศและเศรษฐกิจระหว่างประเทศ</v>
          </cell>
        </row>
        <row r="805">
          <cell r="A805" t="str">
            <v>8.1 แผนงานส่งเสริมการกระจายอำนาจการปกครอง</v>
          </cell>
        </row>
        <row r="806">
          <cell r="A806" t="str">
            <v>8.2 แผนงานบริหารจังหวัดและกลุ่มจังหวัด</v>
          </cell>
        </row>
        <row r="807">
          <cell r="A807" t="str">
            <v>8.3 แผนงานบริหารจัดการภาครัฐ</v>
          </cell>
        </row>
        <row r="808">
          <cell r="A808" t="str">
            <v>8.4 แผนงานพัฒนากฎหมายและกระบวนการยุติธรรม</v>
          </cell>
        </row>
        <row r="809">
          <cell r="A809" t="str">
            <v>8.5 แผนงานสนับสนุนการจัดการของรัฐสภา ศาลและองค์กรตามรัฐธรรมนูญ</v>
          </cell>
        </row>
        <row r="810">
          <cell r="A810" t="str">
            <v>9.1 แผนงานบริหารเพื่อรองรับกรณีฉุกเฉินหรือจำเป็น</v>
          </cell>
        </row>
        <row r="811">
          <cell r="A811" t="str">
            <v>9.2 แผนงานบริหารบุคลากรภาครัฐ</v>
          </cell>
        </row>
        <row r="812">
          <cell r="A812" t="str">
            <v>9.3แผนงานบริหารจัดการหนี้ภาครัฐ</v>
          </cell>
        </row>
        <row r="813">
          <cell r="A813" t="str">
            <v>9.4 แผนงานรายจ่ายเพื่อชดใช้เงินคงคลัง</v>
          </cell>
        </row>
        <row r="817">
          <cell r="A817" t="str">
            <v>งบดำเนินงาน</v>
          </cell>
          <cell r="B817" t="str">
            <v xml:space="preserve">   -โทรทัศน์(สถานีเอกชน วันธรรมดา)</v>
          </cell>
        </row>
        <row r="818">
          <cell r="A818" t="str">
            <v>งบค่าครุภัณฑ์ ที่ดินและสิ่งก่อสร้าง</v>
          </cell>
          <cell r="B818" t="str">
            <v xml:space="preserve">   -โทรทัศน์(สถานีเอกชน วันหยุด)</v>
          </cell>
        </row>
        <row r="819">
          <cell r="A819" t="str">
            <v>งบเงินอุดหนุน</v>
          </cell>
          <cell r="B819" t="str">
            <v xml:space="preserve">   -โทรทัศน์(สถานีราชการ)</v>
          </cell>
        </row>
        <row r="820">
          <cell r="A820" t="str">
            <v>งบรายจ่ายอื่น</v>
          </cell>
        </row>
        <row r="823">
          <cell r="B823" t="str">
            <v xml:space="preserve">   -หนังสือพิมพ์(คอลัมน์ 6X10 นิ้ว ขาวดำ)</v>
          </cell>
        </row>
        <row r="824">
          <cell r="B824" t="str">
            <v xml:space="preserve">   -หนังสือพิมพ์(คอลัมน์ 6X10 นิ้ว สี)</v>
          </cell>
        </row>
        <row r="825">
          <cell r="B825" t="str">
            <v xml:space="preserve">   -หนังสือพิมพ์(คอลัมน์ 10X12 นิ้ว ขาวดำ)</v>
          </cell>
        </row>
        <row r="826">
          <cell r="B826" t="str">
            <v xml:space="preserve">   -หนังสือพิมพ์(คอลัมน์ 10X12 นิ้ว สี)</v>
          </cell>
        </row>
        <row r="829">
          <cell r="B829" t="str">
            <v>06.01-12.00 น.</v>
          </cell>
        </row>
        <row r="830">
          <cell r="B830" t="str">
            <v>12.01-18.00 น.</v>
          </cell>
        </row>
        <row r="831">
          <cell r="B831" t="str">
            <v>18.01-22.00 น.</v>
          </cell>
        </row>
        <row r="832">
          <cell r="B832" t="str">
            <v>22.01-24.00 น.</v>
          </cell>
        </row>
        <row r="833">
          <cell r="B833" t="str">
            <v>24.01-06.00 น.</v>
          </cell>
        </row>
        <row r="839">
          <cell r="A839" t="str">
            <v>สำนักนายกรัฐมนตรี</v>
          </cell>
        </row>
        <row r="840">
          <cell r="A840" t="str">
            <v>กระทรวงกลาโหม</v>
          </cell>
        </row>
        <row r="841">
          <cell r="A841" t="str">
            <v>กระทรวงการคลัง</v>
          </cell>
        </row>
        <row r="842">
          <cell r="A842" t="str">
            <v>กระทรวงการต่างประเทศ</v>
          </cell>
        </row>
        <row r="843">
          <cell r="A843" t="str">
            <v>กระทรวงการท่องเที่ยวและกีฬา</v>
          </cell>
        </row>
        <row r="844">
          <cell r="A844" t="str">
            <v>กระทรวงการพัฒนาสังคมและความมั่นคงของมนุษย์</v>
          </cell>
        </row>
        <row r="845">
          <cell r="A845" t="str">
            <v>กระทรวงเกษตรและสหกรณ์</v>
          </cell>
        </row>
        <row r="846">
          <cell r="A846" t="str">
            <v>กระทรวงคมนาคม</v>
          </cell>
        </row>
        <row r="847">
          <cell r="A847" t="str">
            <v>กระทรวงทรัพยากรธรรมชาติและสิ่งแวดล้อม</v>
          </cell>
        </row>
        <row r="848">
          <cell r="A848" t="str">
            <v>กระทรวงเทคโนโลยีสารสนเทศและการสื่อสาร</v>
          </cell>
        </row>
        <row r="849">
          <cell r="A849" t="str">
            <v>กระทรวงพลังงาน</v>
          </cell>
        </row>
        <row r="850">
          <cell r="A850" t="str">
            <v>กระทรวงพาณิชย์</v>
          </cell>
        </row>
        <row r="851">
          <cell r="A851" t="str">
            <v>กระทรวงมหาดไทย</v>
          </cell>
        </row>
        <row r="852">
          <cell r="A852" t="str">
            <v>กระทรวงยุติธรรม</v>
          </cell>
        </row>
        <row r="853">
          <cell r="A853" t="str">
            <v>กระทรวงแรงงาน</v>
          </cell>
        </row>
        <row r="854">
          <cell r="A854" t="str">
            <v>กระทรวงวัฒนธรรม</v>
          </cell>
        </row>
        <row r="855">
          <cell r="A855" t="str">
            <v>กระทรวงวิทยาศาสตร์และเทคโนโลยี</v>
          </cell>
        </row>
        <row r="856">
          <cell r="A856" t="str">
            <v>กระทรวงศึกษาธิการ</v>
          </cell>
        </row>
        <row r="857">
          <cell r="A857" t="str">
            <v>กระทรวงสาธารณสุข</v>
          </cell>
        </row>
        <row r="858">
          <cell r="A858" t="str">
            <v>กระทรวงอุตสาหกรรม</v>
          </cell>
        </row>
        <row r="859">
          <cell r="A859" t="str">
            <v>ส่วนราชการที่ไม่สังกัดสำนักนายกรัฐมนตรี กระทรวง หรือทบวง</v>
          </cell>
        </row>
        <row r="860">
          <cell r="A860" t="str">
            <v>หน่วยงานของรัฐสภา</v>
          </cell>
        </row>
        <row r="861">
          <cell r="A861" t="str">
            <v>หน่วยงานขององค์กรตามรัฐธรรมนูญ</v>
          </cell>
        </row>
        <row r="862">
          <cell r="A862" t="str">
            <v>หน่วยงานของศาล</v>
          </cell>
        </row>
        <row r="863">
          <cell r="A863" t="str">
            <v>รัฐวิสาหกิจ</v>
          </cell>
        </row>
        <row r="864">
          <cell r="A864" t="str">
            <v>สภากาชาดไทย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23">
          <cell r="A823" t="str">
            <v>ในประเทศ/สถานที่ราชการ</v>
          </cell>
        </row>
        <row r="824">
          <cell r="A824" t="str">
            <v>ในประเทศ/สถานที่เอกชน</v>
          </cell>
        </row>
        <row r="825">
          <cell r="A825" t="str">
            <v>ต่างประเทศ</v>
          </cell>
        </row>
        <row r="826">
          <cell r="A826" t="str">
            <v>ในและต่างประเทศ</v>
          </cell>
        </row>
        <row r="829">
          <cell r="A829" t="str">
            <v>เจ้าหน้าที่ของรัฐ</v>
          </cell>
        </row>
        <row r="830">
          <cell r="A830" t="str">
            <v>ประชาชนทั่วไป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0">
          <cell r="A500" t="str">
            <v>สำนักงานปลัดกระทรวงแรงงาน</v>
          </cell>
        </row>
        <row r="501">
          <cell r="A501" t="str">
            <v>กรมการจัดหางาน</v>
          </cell>
        </row>
        <row r="502">
          <cell r="A502" t="str">
            <v>การพัฒนาฝีมือแรงงาน</v>
          </cell>
        </row>
        <row r="503">
          <cell r="A503" t="str">
            <v>กรมสวัสดิการและคุ้มครองแรงงาน</v>
          </cell>
        </row>
        <row r="504">
          <cell r="A504" t="str">
            <v>สำนักงานประกันสังคม</v>
          </cell>
        </row>
        <row r="756">
          <cell r="A756" t="str">
            <v>1 ยุทธศาสตร์การสร้างความเชื่อมั่นและการกระตุ้นเศรษฐกิจของประเทศ</v>
          </cell>
        </row>
        <row r="757">
          <cell r="A757" t="str">
            <v>2 ยุทธศาสตร์การรักษาความมั่นคงของรัฐ</v>
          </cell>
        </row>
        <row r="758">
          <cell r="A758" t="str">
            <v>3 ยุทธศาสตร์การพัฒนาสังคมและคุณภาพชีวิต</v>
          </cell>
        </row>
        <row r="759">
          <cell r="A759" t="str">
            <v>4 ยุทธศาสตร์การบริหารจัดการเศรษฐกิจให้ขยายตัวได้อย่างมีเสถียรภาพ</v>
          </cell>
        </row>
        <row r="760">
          <cell r="A760" t="str">
            <v>5 ยุทธศาสตร์การบริหารจัดการที่ดิน ทรัพยากรธรรมชาติและสิ่งแวดล้อม</v>
          </cell>
        </row>
        <row r="761">
          <cell r="A761" t="str">
            <v>6 ยุทธศาสตร์การพัฒนาวิทยาศาสตร์ เทคโนโลยี การวิจัย และนวัดกรรม</v>
          </cell>
        </row>
        <row r="762">
          <cell r="A762" t="str">
            <v>7 ยุทธศาสตร์การต่างประเทศและเศรษฐกิจระหว่างประเทศ</v>
          </cell>
        </row>
        <row r="763">
          <cell r="A763" t="str">
            <v>8 ยุทธศาสตร์การบริหารกิจกรรมบ้านเมืองที่ดี</v>
          </cell>
        </row>
        <row r="764">
          <cell r="A764" t="str">
            <v>9 รายการค่าดำเนินการภาครัฐ</v>
          </cell>
        </row>
        <row r="767">
          <cell r="A767" t="str">
            <v>1.1 แผนงานเสริมสร้างความสมานฉันท์ ความสามัคคีของคนในชาติและปฏิรูปการเมือง</v>
          </cell>
        </row>
        <row r="768">
          <cell r="A768" t="str">
            <v>1.2 แผนงานแก้ไขปัญหาและพัฒนาจังหวัดชายแดนภาคใต้</v>
          </cell>
        </row>
        <row r="769">
          <cell r="A769" t="str">
            <v>1.3 แผนงานฟื้นฟูและเสริมสร้างความเชื่อมั่นด้านเศรษฐกิจ</v>
          </cell>
        </row>
        <row r="770">
          <cell r="A770" t="str">
            <v>1.4 แผนงานขับเคลื่อนการลงทุนด้านการบริหารจัดการองค์ความรู้และทรัพยากรมนุษย์</v>
          </cell>
        </row>
        <row r="771">
          <cell r="A771" t="str">
            <v>1.5 แผนงานขับเคลื่อนการลงทุนด้านโครงสร้างพื้นฐาน</v>
          </cell>
        </row>
        <row r="772">
          <cell r="A772" t="str">
            <v>1.6 แผนงานเสริมสร้างรายได้ พัฒนาคุณภาพชีวิตและความมั่นคงด้านสังคม</v>
          </cell>
        </row>
        <row r="773">
          <cell r="A773" t="str">
            <v>1.7 แผนงานสร้างระบบประกันความเสี่ยงและระบบกระจายสินค้าเกษตร</v>
          </cell>
        </row>
        <row r="774">
          <cell r="A774" t="str">
            <v>2.1 แผนงานรักษาความสงบเรียบร้อยภายในประเทศ</v>
          </cell>
        </row>
        <row r="775">
          <cell r="A775" t="str">
            <v>2.2 แผนงานเสริมสร้างระบบป้องกันประเทศ</v>
          </cell>
        </row>
        <row r="776">
          <cell r="A776" t="str">
            <v>2.3 แผนงานพัฒนาระบบข่าวกรองของรัฐ</v>
          </cell>
        </row>
        <row r="777">
          <cell r="A777" t="str">
            <v>2.4 แผนงานป้องกันและแก้ไขปัญหาการก่อการร้ายและการรักษาผลประโยชน์ของชาติ</v>
          </cell>
        </row>
        <row r="778">
          <cell r="A778" t="str">
            <v>3.1 แผนงานขยายโอกาสและพัฒนาการศึกษา</v>
          </cell>
        </row>
        <row r="779">
          <cell r="A779" t="str">
            <v>3.2 แผนงานพัฒนาและยกระดับมาตรฐานแรงงาน</v>
          </cell>
        </row>
        <row r="780">
          <cell r="A780" t="str">
            <v>3.3 แผนงานด้านสาธารณสุข</v>
          </cell>
        </row>
        <row r="781">
          <cell r="A781" t="str">
            <v>3.4 แผนงานส่งเสริมและพัฒนาศาสนา ศิลปะและวัฒนธรรม</v>
          </cell>
        </row>
        <row r="782">
          <cell r="A782" t="str">
            <v>3.5 แผนงานสวัสดิการสังคมและความมั่นคงของมนุษย์</v>
          </cell>
        </row>
        <row r="783">
          <cell r="A783" t="str">
            <v>3.6 แผนงานสนับสนุนการประกอบอาชีพของผู้มีรายได้น้อย</v>
          </cell>
        </row>
        <row r="784">
          <cell r="A784" t="str">
            <v>3.7 แผนงานพัฒนาที่อยู่อาศัยและสภาพแวดล้อม</v>
          </cell>
        </row>
        <row r="785">
          <cell r="A785" t="str">
            <v>3.8 แผนงานพัฒนาคุณภาพชีวิตและการสงเคราะห์ผู้สูงอายุ</v>
          </cell>
        </row>
        <row r="786">
          <cell r="A786" t="str">
            <v>3.9 แผนงานคุ้มครองสิทธิผู้บริโภค</v>
          </cell>
        </row>
        <row r="787">
          <cell r="A787" t="str">
            <v>3.10 แผนงานป้องกันและแก้ไขปัญหายาเสพติด</v>
          </cell>
        </row>
        <row r="788">
          <cell r="A788" t="str">
            <v>3.11 แผนงานส่งเสริมและพัฒนากีฬาและนันทนาการ</v>
          </cell>
        </row>
        <row r="789">
          <cell r="A789" t="str">
            <v>4.1 แผนงานการเงินการคลัง</v>
          </cell>
        </row>
        <row r="790">
          <cell r="A790" t="str">
            <v>4.2 แผนงานปรับโครงสร้างเศรษฐกิจภาคเกษตร</v>
          </cell>
        </row>
        <row r="791">
          <cell r="A791" t="str">
            <v>4.3 แผนงานปรับโครงสร้างเศรษฐกิจภาคอุตสาหกรรม</v>
          </cell>
        </row>
        <row r="792">
          <cell r="A792" t="str">
            <v>4.4 แผนงานปรับโครงสร้างเศรษฐกิจภาคการท่องเที่ยวและบริการ</v>
          </cell>
        </row>
        <row r="793">
          <cell r="A793" t="str">
            <v>4.5 แผนงานปรับโครงสร้างเศรษฐกิจการตลาด การค้าและการลงทุน</v>
          </cell>
        </row>
        <row r="794">
          <cell r="A794" t="str">
            <v>4.6 แผนงานพัฒนาโครงสร้างพื้นฐานและระบบบริหารจัดการขนส่งสินค้าและบริการ</v>
          </cell>
        </row>
        <row r="795">
          <cell r="A795" t="str">
            <v>4.7 แผนงานพัฒนาและเพิ่มประสิทธิภาพการใช้พลังงาน</v>
          </cell>
        </row>
        <row r="796">
          <cell r="A796" t="str">
            <v>4.8 แผนงานพัฒนาเทคโนโลยีสารสนเทศและการสื่อสาร</v>
          </cell>
        </row>
        <row r="797">
          <cell r="A797" t="str">
            <v>5.1 แผนงานอนุรักษ์และบริหารจัดการทรัพยากรธรรมชาติ</v>
          </cell>
        </row>
        <row r="798">
          <cell r="A798" t="str">
            <v>5.2 แผนงานบริหารจัดการทรัพยากรน้ำ</v>
          </cell>
        </row>
        <row r="799">
          <cell r="A799" t="str">
            <v>5.3แผนงานป้องกัน เตือนภัย แก้ไขและฟื้นฟูความเสียหายจากภัยธรรมชาติและสาธารณภัย</v>
          </cell>
        </row>
        <row r="800">
          <cell r="A800" t="str">
            <v>5.4 แผนงานบริหารจัดการคุณภาพสิ่งแวดล้อม</v>
          </cell>
        </row>
        <row r="801">
          <cell r="A801" t="str">
            <v>5.5 แผนงานลดและบรรเทาปัญหาวิกฤติโลกร้อน</v>
          </cell>
        </row>
        <row r="802">
          <cell r="A802" t="str">
            <v>6.1 แผนงานสนับสนุนด้านวิทยาศาสตร์ เทคโนโลยีและนวัตกรรม</v>
          </cell>
        </row>
        <row r="803">
          <cell r="A803" t="str">
            <v>6.2 แผนงานวิจัยเพื่อพัฒนาประเทศ</v>
          </cell>
        </row>
        <row r="804">
          <cell r="A804" t="str">
            <v>7.1 แผนงานดำเนินนโยบายการต่างประเทศและเศรษฐกิจระหว่างประเทศ</v>
          </cell>
        </row>
        <row r="805">
          <cell r="A805" t="str">
            <v>8.1 แผนงานส่งเสริมการกระจายอำนาจการปกครอง</v>
          </cell>
        </row>
        <row r="806">
          <cell r="A806" t="str">
            <v>8.2 แผนงานบริหารจังหวัดและกลุ่มจังหวัด</v>
          </cell>
        </row>
        <row r="807">
          <cell r="A807" t="str">
            <v>8.3 แผนงานบริหารจัดการภาครัฐ</v>
          </cell>
        </row>
        <row r="808">
          <cell r="A808" t="str">
            <v>8.4 แผนงานพัฒนากฎหมายและกระบวนการยุติธรรม</v>
          </cell>
        </row>
        <row r="809">
          <cell r="A809" t="str">
            <v>8.5 แผนงานสนับสนุนการจัดการของรัฐสภา ศาลและองค์กรตามรัฐธรรมนูญ</v>
          </cell>
        </row>
        <row r="810">
          <cell r="A810" t="str">
            <v>9.1 แผนงานบริหารเพื่อรองรับกรณีฉุกเฉินหรือจำเป็น</v>
          </cell>
        </row>
        <row r="811">
          <cell r="A811" t="str">
            <v>9.2 แผนงานบริหารบุคลากรภาครัฐ</v>
          </cell>
        </row>
        <row r="812">
          <cell r="A812" t="str">
            <v>9.3แผนงานบริหารจัดการหนี้ภาครัฐ</v>
          </cell>
        </row>
        <row r="813">
          <cell r="A813" t="str">
            <v>9.4 แผนงานรายจ่ายเพื่อชดใช้เงินคงคลัง</v>
          </cell>
        </row>
        <row r="817">
          <cell r="A817" t="str">
            <v>งบดำเนินงาน</v>
          </cell>
          <cell r="B817" t="str">
            <v xml:space="preserve">   -โทรทัศน์(สถานีเอกชน วันธรรมดา)</v>
          </cell>
        </row>
        <row r="818">
          <cell r="A818" t="str">
            <v>งบค่าครุภัณฑ์ ที่ดินและสิ่งก่อสร้าง</v>
          </cell>
          <cell r="B818" t="str">
            <v xml:space="preserve">   -โทรทัศน์(สถานีเอกชน วันหยุด)</v>
          </cell>
        </row>
        <row r="819">
          <cell r="A819" t="str">
            <v>งบเงินอุดหนุน</v>
          </cell>
          <cell r="B819" t="str">
            <v xml:space="preserve">   -โทรทัศน์(สถานีราชการ)</v>
          </cell>
        </row>
        <row r="820">
          <cell r="A820" t="str">
            <v>งบรายจ่ายอื่น</v>
          </cell>
        </row>
        <row r="823">
          <cell r="B823" t="str">
            <v xml:space="preserve">   -หนังสือพิมพ์(คอลัมน์ 6X10 นิ้ว ขาวดำ)</v>
          </cell>
        </row>
        <row r="824">
          <cell r="B824" t="str">
            <v xml:space="preserve">   -หนังสือพิมพ์(คอลัมน์ 6X10 นิ้ว สี)</v>
          </cell>
        </row>
        <row r="825">
          <cell r="B825" t="str">
            <v xml:space="preserve">   -หนังสือพิมพ์(คอลัมน์ 10X12 นิ้ว ขาวดำ)</v>
          </cell>
        </row>
        <row r="826">
          <cell r="B826" t="str">
            <v xml:space="preserve">   -หนังสือพิมพ์(คอลัมน์ 10X12 นิ้ว สี)</v>
          </cell>
        </row>
        <row r="829">
          <cell r="B829" t="str">
            <v>06.01-12.00 น.</v>
          </cell>
        </row>
        <row r="830">
          <cell r="B830" t="str">
            <v>12.01-18.00 น.</v>
          </cell>
        </row>
        <row r="831">
          <cell r="B831" t="str">
            <v>18.01-22.00 น.</v>
          </cell>
        </row>
        <row r="832">
          <cell r="B832" t="str">
            <v>22.01-24.00 น.</v>
          </cell>
        </row>
        <row r="833">
          <cell r="B833" t="str">
            <v>24.01-06.00 น.</v>
          </cell>
        </row>
        <row r="839">
          <cell r="A839" t="str">
            <v>สำนักนายกรัฐมนตรี</v>
          </cell>
        </row>
        <row r="840">
          <cell r="A840" t="str">
            <v>กระทรวงกลาโหม</v>
          </cell>
        </row>
        <row r="841">
          <cell r="A841" t="str">
            <v>กระทรวงการคลัง</v>
          </cell>
        </row>
        <row r="842">
          <cell r="A842" t="str">
            <v>กระทรวงการต่างประเทศ</v>
          </cell>
        </row>
        <row r="843">
          <cell r="A843" t="str">
            <v>กระทรวงการท่องเที่ยวและกีฬา</v>
          </cell>
        </row>
        <row r="844">
          <cell r="A844" t="str">
            <v>กระทรวงการพัฒนาสังคมและความมั่นคงของมนุษย์</v>
          </cell>
        </row>
        <row r="845">
          <cell r="A845" t="str">
            <v>กระทรวงเกษตรและสหกรณ์</v>
          </cell>
        </row>
        <row r="846">
          <cell r="A846" t="str">
            <v>กระทรวงคมนาคม</v>
          </cell>
        </row>
        <row r="847">
          <cell r="A847" t="str">
            <v>กระทรวงทรัพยากรธรรมชาติและสิ่งแวดล้อม</v>
          </cell>
        </row>
        <row r="848">
          <cell r="A848" t="str">
            <v>กระทรวงเทคโนโลยีสารสนเทศและการสื่อสาร</v>
          </cell>
        </row>
        <row r="849">
          <cell r="A849" t="str">
            <v>กระทรวงพลังงาน</v>
          </cell>
        </row>
        <row r="850">
          <cell r="A850" t="str">
            <v>กระทรวงพาณิชย์</v>
          </cell>
        </row>
        <row r="851">
          <cell r="A851" t="str">
            <v>กระทรวงมหาดไทย</v>
          </cell>
        </row>
        <row r="852">
          <cell r="A852" t="str">
            <v>กระทรวงยุติธรรม</v>
          </cell>
        </row>
        <row r="853">
          <cell r="A853" t="str">
            <v>กระทรวงแรงงาน</v>
          </cell>
        </row>
        <row r="854">
          <cell r="A854" t="str">
            <v>กระทรวงวัฒนธรรม</v>
          </cell>
        </row>
        <row r="855">
          <cell r="A855" t="str">
            <v>กระทรวงวิทยาศาสตร์และเทคโนโลยี</v>
          </cell>
        </row>
        <row r="856">
          <cell r="A856" t="str">
            <v>กระทรวงศึกษาธิการ</v>
          </cell>
        </row>
        <row r="857">
          <cell r="A857" t="str">
            <v>กระทรวงสาธารณสุข</v>
          </cell>
        </row>
        <row r="858">
          <cell r="A858" t="str">
            <v>กระทรวงอุตสาหกรรม</v>
          </cell>
        </row>
        <row r="859">
          <cell r="A859" t="str">
            <v>ส่วนราชการที่ไม่สังกัดสำนักนายกรัฐมนตรี กระทรวง หรือทบวง</v>
          </cell>
        </row>
        <row r="860">
          <cell r="A860" t="str">
            <v>หน่วยงานของรัฐสภา</v>
          </cell>
        </row>
        <row r="861">
          <cell r="A861" t="str">
            <v>หน่วยงานขององค์กรตามรัฐธรรมนูญ</v>
          </cell>
        </row>
        <row r="862">
          <cell r="A862" t="str">
            <v>หน่วยงานของศาล</v>
          </cell>
        </row>
        <row r="863">
          <cell r="A863" t="str">
            <v>รัฐวิสาหกิจ</v>
          </cell>
        </row>
        <row r="864">
          <cell r="A864" t="str">
            <v>สภากาชาดไทย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23">
          <cell r="A823" t="str">
            <v>ในประเทศ/สถานที่ราชการ</v>
          </cell>
        </row>
        <row r="824">
          <cell r="A824" t="str">
            <v>ในประเทศ/สถานที่เอกชน</v>
          </cell>
        </row>
        <row r="825">
          <cell r="A825" t="str">
            <v>ต่างประเทศ</v>
          </cell>
        </row>
        <row r="826">
          <cell r="A826" t="str">
            <v>ในและต่างประเทศ</v>
          </cell>
        </row>
        <row r="829">
          <cell r="A829" t="str">
            <v>เจ้าหน้าที่ของรัฐ</v>
          </cell>
        </row>
        <row r="830">
          <cell r="A830" t="str">
            <v>ประชาชนทั่วไป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ชส"/>
    </sheetNames>
    <sheetDataSet>
      <sheetData sheetId="0">
        <row r="62">
          <cell r="B62" t="str">
            <v>2 สถานี รวม 30 ครั้ง</v>
          </cell>
          <cell r="M62">
            <v>10</v>
          </cell>
          <cell r="N62">
            <v>61500</v>
          </cell>
          <cell r="O62">
            <v>615000</v>
          </cell>
          <cell r="P62" t="str">
            <v>ช่วง 6.00-12.00 น.</v>
          </cell>
          <cell r="Q62" t="str">
            <v>ช่วง 6.00-12.00 น.</v>
          </cell>
        </row>
        <row r="64">
          <cell r="B64" t="str">
            <v>หมายเหตุ</v>
          </cell>
        </row>
        <row r="4988">
          <cell r="B4988" t="str">
            <v>1. โครงการ...</v>
          </cell>
        </row>
        <row r="4989">
          <cell r="B4989" t="str">
            <v>1. โครงการ...</v>
          </cell>
        </row>
        <row r="4990">
          <cell r="B4990" t="str">
            <v>1. โครงการ...</v>
          </cell>
        </row>
        <row r="4991">
          <cell r="B4991" t="str">
            <v>1. โครงการ...</v>
          </cell>
        </row>
        <row r="4992">
          <cell r="B4992" t="str">
            <v>1. โครงการ...</v>
          </cell>
        </row>
        <row r="4993">
          <cell r="B4993" t="str">
            <v>1. โครงการ...</v>
          </cell>
        </row>
        <row r="4994">
          <cell r="B4994" t="str">
            <v>1. โครงการ...</v>
          </cell>
        </row>
        <row r="4995">
          <cell r="B4995" t="str">
            <v>1. โครงการ...</v>
          </cell>
        </row>
        <row r="4996">
          <cell r="B4996" t="str">
            <v>1. โครงการ...</v>
          </cell>
        </row>
        <row r="4997">
          <cell r="B4997" t="str">
            <v>1. โครงการ...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ก"/>
      <sheetName val="สารบัญ"/>
      <sheetName val="ผู้ชี้แจง"/>
      <sheetName val="วิสัยทัศน์"/>
      <sheetName val="พันธกิจ"/>
      <sheetName val="โครงสร้าง"/>
      <sheetName val="เชื่อมโยง"/>
      <sheetName val="ปะหน้าสรุป"/>
      <sheetName val="สรุปงบ 52-53"/>
      <sheetName val="เสนอปรับลด"/>
      <sheetName val="อัตรากำลัง"/>
      <sheetName val="ผล-แผน (อบรม)"/>
      <sheetName val="ผล(ปชส)"/>
      <sheetName val="แผน 54(ปชส)"/>
      <sheetName val="ผล-แผน(ที่ปรึกษา)"/>
      <sheetName val="ผล-แผน (ตปท)"/>
      <sheetName val="แผน 54(วิจัย)"/>
      <sheetName val="ผล-แผน (จ้างเหมา)"/>
      <sheetName val="ผล-แผน (ค่าเช่า)"/>
      <sheetName val="ผลงานข้อสังเกต53(ไม่มี)"/>
      <sheetName val="ปะหน้าข้อมูลภาพรวม"/>
      <sheetName val="การพิจารณางบ"/>
      <sheetName val="งบดำเนินงาน"/>
      <sheetName val="ภาพรวมงบดำเนินงาน"/>
      <sheetName val="รายละเอียดำเนินงาน"/>
      <sheetName val="รายละเอียดปะหน้า"/>
      <sheetName val="สรุปอบรม"/>
      <sheetName val="อบรม"/>
      <sheetName val="สรุปปชส"/>
      <sheetName val="ปชส"/>
      <sheetName val="สรุปวิจัย"/>
      <sheetName val="วิจัย"/>
      <sheetName val="จ้างเหมาบริการ"/>
      <sheetName val="ค่าใช้จ่าย"/>
      <sheetName val="รถ"/>
      <sheetName val="ค่าตอบแทนรถ"/>
      <sheetName val="ค่าเช่าบ้าน"/>
      <sheetName val="ค่าเช่าทรัพย์สิน FC"/>
      <sheetName val="งบดำเนินงานที่เหลือ"/>
      <sheetName val="งบเงินอุดหนุน"/>
      <sheetName val="ทุน"/>
      <sheetName val="ปก (3)"/>
      <sheetName val="สรุปตปท"/>
      <sheetName val="ตป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ภาพรวม"/>
      <sheetName val="สรุปรวมทุกโครงการ"/>
      <sheetName val="รายละเอียด คชจ ทุกโครงการ"/>
      <sheetName val="ลงบัญชี (เฉพาะการเงิน)"/>
      <sheetName val="List"/>
      <sheetName val="ActDict"/>
      <sheetName val="ภาพรวมผลผลิตที่ 1.1"/>
      <sheetName val="CustomReport"/>
      <sheetName val="Rep_StdKM"/>
      <sheetName val="Rep_Inno"/>
      <sheetName val="Rep_Str"/>
      <sheetName val="Rep_Res"/>
      <sheetName val="ปรับแผน(เฉพาะการเงิน)"/>
      <sheetName val="ปรับแผน"/>
      <sheetName val="เอกสาร ปรับแผน"/>
      <sheetName val="เอกสาร คืนเงินกรม "/>
      <sheetName val="เอกสาร รับเงินงบประมาณ"/>
      <sheetName val="ตั้งสูต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L2" t="str">
            <v>พค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minar"/>
      <sheetName val="publicrelation"/>
      <sheetName val="consult"/>
      <sheetName val="foriegn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00">
          <cell r="A500" t="str">
            <v>สำนักงานปลัดกระทรวงแรงงาน</v>
          </cell>
        </row>
        <row r="817">
          <cell r="B817" t="str">
            <v xml:space="preserve">   -โทรทัศน์(สถานีเอกชน วันธรรมดา)</v>
          </cell>
        </row>
        <row r="818">
          <cell r="B818" t="str">
            <v xml:space="preserve">   -โทรทัศน์(สถานีเอกชน วันหยุด)</v>
          </cell>
        </row>
        <row r="819">
          <cell r="B819" t="str">
            <v xml:space="preserve">   -โทรทัศน์(สถานีราชการ)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60"/>
      <sheetName val="ทะเบียนรถจากฐาน"/>
      <sheetName val="สคร.12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46BC3-BD19-4BB4-A748-2A4401480407}">
  <sheetPr filterMode="1"/>
  <dimension ref="A1:AJ555"/>
  <sheetViews>
    <sheetView tabSelected="1" view="pageBreakPreview" zoomScaleNormal="80" zoomScaleSheetLayoutView="100" workbookViewId="0">
      <pane xSplit="4" ySplit="8" topLeftCell="E16" activePane="bottomRight" state="frozen"/>
      <selection pane="topRight" activeCell="E1" sqref="E1"/>
      <selection pane="bottomLeft" activeCell="A8" sqref="A8"/>
      <selection pane="bottomRight" activeCell="AB218" activeCellId="1" sqref="AB474 AB218"/>
    </sheetView>
  </sheetViews>
  <sheetFormatPr defaultRowHeight="21"/>
  <cols>
    <col min="1" max="1" width="6.375" customWidth="1"/>
    <col min="2" max="2" width="15" customWidth="1"/>
    <col min="3" max="3" width="43.25" customWidth="1"/>
    <col min="4" max="4" width="16.625" customWidth="1"/>
    <col min="5" max="15" width="13.625" customWidth="1"/>
    <col min="16" max="16" width="12.75" customWidth="1"/>
    <col min="17" max="17" width="12.625" customWidth="1"/>
    <col min="18" max="18" width="11.875" customWidth="1"/>
    <col min="19" max="19" width="10.75" customWidth="1"/>
    <col min="20" max="22" width="11.125" customWidth="1"/>
    <col min="23" max="23" width="11.75" customWidth="1"/>
    <col min="24" max="24" width="11.875" customWidth="1"/>
    <col min="25" max="25" width="11.625" customWidth="1"/>
    <col min="26" max="26" width="12.75" customWidth="1"/>
    <col min="27" max="27" width="11.625" customWidth="1"/>
    <col min="28" max="28" width="12.125" customWidth="1"/>
    <col min="29" max="29" width="13.625" customWidth="1"/>
    <col min="30" max="30" width="12.5" customWidth="1"/>
    <col min="31" max="31" width="12.75" customWidth="1"/>
    <col min="32" max="32" width="9.875" bestFit="1" customWidth="1"/>
  </cols>
  <sheetData>
    <row r="1" spans="1:36">
      <c r="N1" s="186" t="s">
        <v>143</v>
      </c>
      <c r="O1" s="186"/>
      <c r="P1" s="186"/>
      <c r="AC1" s="186" t="s">
        <v>143</v>
      </c>
      <c r="AD1" s="186"/>
      <c r="AE1" s="186"/>
    </row>
    <row r="2" spans="1:36">
      <c r="G2" s="48"/>
      <c r="H2" s="48"/>
      <c r="I2" s="48"/>
      <c r="N2" s="187" t="s">
        <v>142</v>
      </c>
      <c r="O2" s="187"/>
      <c r="P2" s="187"/>
      <c r="AC2" s="187" t="s">
        <v>141</v>
      </c>
      <c r="AD2" s="187"/>
      <c r="AE2" s="187"/>
    </row>
    <row r="3" spans="1:36">
      <c r="H3" s="48"/>
      <c r="AC3" s="48"/>
    </row>
    <row r="4" spans="1:36">
      <c r="A4" s="174" t="s">
        <v>112</v>
      </c>
      <c r="B4" s="175"/>
      <c r="C4" s="178" t="s">
        <v>111</v>
      </c>
      <c r="D4" s="181" t="s">
        <v>110</v>
      </c>
      <c r="E4" s="182" t="s">
        <v>109</v>
      </c>
      <c r="F4" s="182"/>
      <c r="G4" s="182"/>
      <c r="H4" s="182"/>
      <c r="I4" s="182" t="s">
        <v>108</v>
      </c>
      <c r="J4" s="182"/>
      <c r="K4" s="182"/>
      <c r="L4" s="182"/>
      <c r="M4" s="182"/>
      <c r="N4" s="182"/>
      <c r="O4" s="182"/>
      <c r="P4" s="182"/>
      <c r="Q4" s="183" t="s">
        <v>108</v>
      </c>
      <c r="R4" s="184"/>
      <c r="S4" s="184"/>
      <c r="T4" s="184"/>
      <c r="U4" s="184"/>
      <c r="V4" s="184"/>
      <c r="W4" s="184"/>
      <c r="X4" s="184"/>
      <c r="Y4" s="184"/>
      <c r="Z4" s="184"/>
      <c r="AA4" s="184"/>
      <c r="AB4" s="184"/>
      <c r="AC4" s="184"/>
      <c r="AD4" s="188" t="s">
        <v>107</v>
      </c>
      <c r="AE4" s="189"/>
    </row>
    <row r="5" spans="1:36">
      <c r="A5" s="174"/>
      <c r="B5" s="176"/>
      <c r="C5" s="179"/>
      <c r="D5" s="181"/>
      <c r="E5" s="183" t="s">
        <v>106</v>
      </c>
      <c r="F5" s="184"/>
      <c r="G5" s="184"/>
      <c r="H5" s="185"/>
      <c r="I5" s="183" t="s">
        <v>105</v>
      </c>
      <c r="J5" s="184"/>
      <c r="K5" s="184"/>
      <c r="L5" s="184"/>
      <c r="M5" s="185"/>
      <c r="N5" s="183" t="s">
        <v>104</v>
      </c>
      <c r="O5" s="184"/>
      <c r="P5" s="185"/>
      <c r="Q5" s="183" t="s">
        <v>103</v>
      </c>
      <c r="R5" s="185"/>
      <c r="S5" s="183" t="s">
        <v>102</v>
      </c>
      <c r="T5" s="184"/>
      <c r="U5" s="184"/>
      <c r="V5" s="185"/>
      <c r="W5" s="183" t="s">
        <v>101</v>
      </c>
      <c r="X5" s="184"/>
      <c r="Y5" s="184"/>
      <c r="Z5" s="184"/>
      <c r="AA5" s="184"/>
      <c r="AB5" s="184"/>
      <c r="AC5" s="185"/>
      <c r="AD5" s="47" t="s">
        <v>100</v>
      </c>
      <c r="AE5" s="47" t="s">
        <v>99</v>
      </c>
    </row>
    <row r="6" spans="1:36" ht="39">
      <c r="A6" s="174"/>
      <c r="B6" s="176"/>
      <c r="C6" s="179"/>
      <c r="D6" s="181"/>
      <c r="E6" s="45" t="s">
        <v>98</v>
      </c>
      <c r="F6" s="45" t="s">
        <v>97</v>
      </c>
      <c r="G6" s="46" t="s">
        <v>96</v>
      </c>
      <c r="H6" s="46" t="s">
        <v>95</v>
      </c>
      <c r="I6" s="19" t="s">
        <v>94</v>
      </c>
      <c r="J6" s="19" t="s">
        <v>93</v>
      </c>
      <c r="K6" s="19" t="s">
        <v>92</v>
      </c>
      <c r="L6" s="19" t="s">
        <v>91</v>
      </c>
      <c r="M6" s="19" t="s">
        <v>90</v>
      </c>
      <c r="N6" s="19" t="s">
        <v>89</v>
      </c>
      <c r="O6" s="19" t="s">
        <v>88</v>
      </c>
      <c r="P6" s="19" t="s">
        <v>87</v>
      </c>
      <c r="Q6" s="19" t="s">
        <v>86</v>
      </c>
      <c r="R6" s="19" t="s">
        <v>85</v>
      </c>
      <c r="S6" s="19" t="s">
        <v>84</v>
      </c>
      <c r="T6" s="19" t="s">
        <v>83</v>
      </c>
      <c r="U6" s="19" t="s">
        <v>82</v>
      </c>
      <c r="V6" s="19" t="s">
        <v>81</v>
      </c>
      <c r="W6" s="45" t="s">
        <v>80</v>
      </c>
      <c r="X6" s="45" t="s">
        <v>79</v>
      </c>
      <c r="Y6" s="45" t="s">
        <v>78</v>
      </c>
      <c r="Z6" s="45" t="s">
        <v>77</v>
      </c>
      <c r="AA6" s="44" t="s">
        <v>76</v>
      </c>
      <c r="AB6" s="44" t="s">
        <v>75</v>
      </c>
      <c r="AC6" s="44" t="s">
        <v>74</v>
      </c>
      <c r="AD6" s="19" t="s">
        <v>73</v>
      </c>
      <c r="AE6" s="43" t="s">
        <v>72</v>
      </c>
    </row>
    <row r="7" spans="1:36" ht="26.25" customHeight="1">
      <c r="A7" s="174"/>
      <c r="B7" s="177"/>
      <c r="C7" s="180"/>
      <c r="D7" s="181"/>
      <c r="E7" s="16" t="s">
        <v>71</v>
      </c>
      <c r="F7" s="16" t="s">
        <v>70</v>
      </c>
      <c r="G7" s="17" t="s">
        <v>69</v>
      </c>
      <c r="H7" s="17" t="s">
        <v>68</v>
      </c>
      <c r="I7" s="16" t="s">
        <v>67</v>
      </c>
      <c r="J7" s="16" t="s">
        <v>66</v>
      </c>
      <c r="K7" s="16" t="s">
        <v>65</v>
      </c>
      <c r="L7" s="16" t="s">
        <v>64</v>
      </c>
      <c r="M7" s="16" t="s">
        <v>63</v>
      </c>
      <c r="N7" s="16" t="s">
        <v>62</v>
      </c>
      <c r="O7" s="16" t="s">
        <v>61</v>
      </c>
      <c r="P7" s="16" t="s">
        <v>60</v>
      </c>
      <c r="Q7" s="16" t="s">
        <v>59</v>
      </c>
      <c r="R7" s="16" t="s">
        <v>58</v>
      </c>
      <c r="S7" s="16" t="s">
        <v>57</v>
      </c>
      <c r="T7" s="16" t="s">
        <v>56</v>
      </c>
      <c r="U7" s="16" t="s">
        <v>55</v>
      </c>
      <c r="V7" s="16" t="s">
        <v>54</v>
      </c>
      <c r="W7" s="16" t="s">
        <v>53</v>
      </c>
      <c r="X7" s="16" t="s">
        <v>52</v>
      </c>
      <c r="Y7" s="16" t="s">
        <v>51</v>
      </c>
      <c r="Z7" s="16" t="s">
        <v>50</v>
      </c>
      <c r="AA7" s="16" t="s">
        <v>49</v>
      </c>
      <c r="AB7" s="17" t="s">
        <v>48</v>
      </c>
      <c r="AC7" s="17" t="s">
        <v>48</v>
      </c>
      <c r="AD7" s="16" t="s">
        <v>47</v>
      </c>
      <c r="AE7" s="16" t="s">
        <v>46</v>
      </c>
    </row>
    <row r="8" spans="1:36" ht="24.95" customHeight="1">
      <c r="A8" s="42"/>
      <c r="B8" s="41" t="s">
        <v>45</v>
      </c>
      <c r="C8" s="40"/>
      <c r="D8" s="39">
        <f t="shared" ref="D8:D73" si="0">SUM(E8:AE8)</f>
        <v>438660800</v>
      </c>
      <c r="E8" s="39">
        <v>88860500</v>
      </c>
      <c r="F8" s="39">
        <v>35174700</v>
      </c>
      <c r="G8" s="39">
        <v>7353700</v>
      </c>
      <c r="H8" s="39">
        <v>4307300</v>
      </c>
      <c r="I8" s="39">
        <v>17716500</v>
      </c>
      <c r="J8" s="39">
        <v>36390400</v>
      </c>
      <c r="K8" s="39">
        <v>18259800</v>
      </c>
      <c r="L8" s="39">
        <v>6217600</v>
      </c>
      <c r="M8" s="39">
        <v>18121900</v>
      </c>
      <c r="N8" s="39">
        <v>11997300</v>
      </c>
      <c r="O8" s="39">
        <v>13339200</v>
      </c>
      <c r="P8" s="39">
        <v>17926700</v>
      </c>
      <c r="Q8" s="39">
        <v>22722900</v>
      </c>
      <c r="R8" s="39">
        <v>7860800</v>
      </c>
      <c r="S8" s="39">
        <v>3881900</v>
      </c>
      <c r="T8" s="39">
        <v>4950700</v>
      </c>
      <c r="U8" s="39">
        <v>2749100</v>
      </c>
      <c r="V8" s="39">
        <v>8494000</v>
      </c>
      <c r="W8" s="39">
        <v>18870500</v>
      </c>
      <c r="X8" s="39">
        <v>36992300</v>
      </c>
      <c r="Y8" s="39">
        <v>16472500</v>
      </c>
      <c r="Z8" s="39">
        <v>16792100</v>
      </c>
      <c r="AA8" s="39">
        <v>0</v>
      </c>
      <c r="AB8" s="39">
        <v>3135000</v>
      </c>
      <c r="AC8" s="39">
        <v>5673600</v>
      </c>
      <c r="AD8" s="39">
        <v>999800</v>
      </c>
      <c r="AE8" s="39">
        <v>13400000</v>
      </c>
      <c r="AH8" s="38"/>
    </row>
    <row r="9" spans="1:36" s="26" customFormat="1" ht="24.95" customHeight="1">
      <c r="A9" s="28"/>
      <c r="B9" s="71"/>
      <c r="C9" s="72" t="s">
        <v>2</v>
      </c>
      <c r="D9" s="68">
        <f t="shared" si="0"/>
        <v>256885900</v>
      </c>
      <c r="E9" s="68">
        <v>41279800</v>
      </c>
      <c r="F9" s="68">
        <v>19042600</v>
      </c>
      <c r="G9" s="68">
        <v>5958000</v>
      </c>
      <c r="H9" s="68">
        <v>2153700</v>
      </c>
      <c r="I9" s="68">
        <v>12762000</v>
      </c>
      <c r="J9" s="50">
        <v>17243300</v>
      </c>
      <c r="K9" s="50">
        <v>8022300</v>
      </c>
      <c r="L9" s="50">
        <v>5409400</v>
      </c>
      <c r="M9" s="50">
        <v>8792700</v>
      </c>
      <c r="N9" s="95">
        <v>8474400</v>
      </c>
      <c r="O9" s="95">
        <v>11143100</v>
      </c>
      <c r="P9" s="95">
        <v>6229000</v>
      </c>
      <c r="Q9" s="68">
        <v>14358500</v>
      </c>
      <c r="R9" s="68">
        <v>6839100</v>
      </c>
      <c r="S9" s="68">
        <v>1811800</v>
      </c>
      <c r="T9" s="68">
        <v>862400</v>
      </c>
      <c r="U9" s="68">
        <v>432100</v>
      </c>
      <c r="V9" s="68">
        <v>3427300</v>
      </c>
      <c r="W9" s="68">
        <v>15161300</v>
      </c>
      <c r="X9" s="68">
        <v>28784100</v>
      </c>
      <c r="Y9" s="68">
        <v>12681800</v>
      </c>
      <c r="Z9" s="68">
        <v>13786000</v>
      </c>
      <c r="AA9" s="68">
        <v>0</v>
      </c>
      <c r="AB9" s="68">
        <v>2194500</v>
      </c>
      <c r="AC9" s="68">
        <v>2836800</v>
      </c>
      <c r="AD9" s="68">
        <v>499900</v>
      </c>
      <c r="AE9" s="68">
        <v>6700000</v>
      </c>
      <c r="AI9" s="35"/>
      <c r="AJ9"/>
    </row>
    <row r="10" spans="1:36" s="35" customFormat="1" ht="24.95" customHeight="1">
      <c r="A10" s="36"/>
      <c r="B10" s="104"/>
      <c r="C10" s="115" t="s">
        <v>125</v>
      </c>
      <c r="D10" s="123">
        <f t="shared" si="0"/>
        <v>98109800</v>
      </c>
      <c r="E10" s="123">
        <v>19684600</v>
      </c>
      <c r="F10" s="123">
        <v>11545600</v>
      </c>
      <c r="G10" s="123">
        <v>1395700</v>
      </c>
      <c r="H10" s="123">
        <v>2153600</v>
      </c>
      <c r="I10" s="123">
        <v>4954500</v>
      </c>
      <c r="J10" s="123">
        <v>3844300</v>
      </c>
      <c r="K10" s="123">
        <v>4620900</v>
      </c>
      <c r="L10" s="123">
        <v>808200</v>
      </c>
      <c r="M10" s="123">
        <v>4587900</v>
      </c>
      <c r="N10" s="123">
        <v>2323900</v>
      </c>
      <c r="O10" s="123">
        <v>2196100</v>
      </c>
      <c r="P10" s="123">
        <v>3682800</v>
      </c>
      <c r="Q10" s="123">
        <v>3295500</v>
      </c>
      <c r="R10" s="123">
        <v>1021700</v>
      </c>
      <c r="S10" s="123">
        <v>1070100</v>
      </c>
      <c r="T10" s="123">
        <v>678300</v>
      </c>
      <c r="U10" s="123">
        <v>595600</v>
      </c>
      <c r="V10" s="123">
        <v>3559100</v>
      </c>
      <c r="W10" s="123">
        <v>3709200</v>
      </c>
      <c r="X10" s="123">
        <v>8208200</v>
      </c>
      <c r="Y10" s="123">
        <v>3790700</v>
      </c>
      <c r="Z10" s="123">
        <v>3006100</v>
      </c>
      <c r="AA10" s="123">
        <v>0</v>
      </c>
      <c r="AB10" s="123">
        <v>940500</v>
      </c>
      <c r="AC10" s="123">
        <v>2836800</v>
      </c>
      <c r="AD10" s="123">
        <v>249900</v>
      </c>
      <c r="AE10" s="123">
        <v>3350000</v>
      </c>
      <c r="AH10" s="24"/>
    </row>
    <row r="11" spans="1:36" s="35" customFormat="1" ht="24.95" customHeight="1">
      <c r="A11" s="36"/>
      <c r="B11" s="104"/>
      <c r="C11" s="10" t="s">
        <v>124</v>
      </c>
      <c r="D11" s="37">
        <f t="shared" si="0"/>
        <v>83665100</v>
      </c>
      <c r="E11" s="37">
        <f>E8-E9-E10</f>
        <v>27896100</v>
      </c>
      <c r="F11" s="37">
        <f t="shared" ref="F11:AE11" si="1">F8-F9-F10</f>
        <v>4586500</v>
      </c>
      <c r="G11" s="37">
        <f t="shared" si="1"/>
        <v>0</v>
      </c>
      <c r="H11" s="37">
        <f t="shared" si="1"/>
        <v>0</v>
      </c>
      <c r="I11" s="37">
        <f t="shared" si="1"/>
        <v>0</v>
      </c>
      <c r="J11" s="37">
        <f t="shared" si="1"/>
        <v>15302800</v>
      </c>
      <c r="K11" s="37">
        <f t="shared" si="1"/>
        <v>5616600</v>
      </c>
      <c r="L11" s="37">
        <f t="shared" si="1"/>
        <v>0</v>
      </c>
      <c r="M11" s="37">
        <f t="shared" si="1"/>
        <v>4741300</v>
      </c>
      <c r="N11" s="37">
        <f t="shared" si="1"/>
        <v>1199000</v>
      </c>
      <c r="O11" s="37">
        <f t="shared" si="1"/>
        <v>0</v>
      </c>
      <c r="P11" s="37">
        <f t="shared" si="1"/>
        <v>8014900</v>
      </c>
      <c r="Q11" s="37">
        <f t="shared" si="1"/>
        <v>5068900</v>
      </c>
      <c r="R11" s="37">
        <f t="shared" si="1"/>
        <v>0</v>
      </c>
      <c r="S11" s="37">
        <f t="shared" si="1"/>
        <v>1000000</v>
      </c>
      <c r="T11" s="37">
        <f t="shared" si="1"/>
        <v>3410000</v>
      </c>
      <c r="U11" s="37">
        <f t="shared" si="1"/>
        <v>1721400</v>
      </c>
      <c r="V11" s="37">
        <f t="shared" si="1"/>
        <v>1507600</v>
      </c>
      <c r="W11" s="37">
        <f t="shared" si="1"/>
        <v>0</v>
      </c>
      <c r="X11" s="37">
        <f t="shared" si="1"/>
        <v>0</v>
      </c>
      <c r="Y11" s="37">
        <f t="shared" si="1"/>
        <v>0</v>
      </c>
      <c r="Z11" s="37">
        <f t="shared" si="1"/>
        <v>0</v>
      </c>
      <c r="AA11" s="37">
        <f t="shared" si="1"/>
        <v>0</v>
      </c>
      <c r="AB11" s="37">
        <f t="shared" si="1"/>
        <v>0</v>
      </c>
      <c r="AC11" s="37">
        <f>AC8-AC9-AC10</f>
        <v>0</v>
      </c>
      <c r="AD11" s="37">
        <f t="shared" si="1"/>
        <v>250000</v>
      </c>
      <c r="AE11" s="37">
        <f t="shared" si="1"/>
        <v>3350000</v>
      </c>
      <c r="AH11" s="24"/>
    </row>
    <row r="12" spans="1:36" s="106" customFormat="1" ht="24.95" customHeight="1">
      <c r="A12" s="105"/>
      <c r="B12" s="105" t="s">
        <v>44</v>
      </c>
      <c r="C12" s="32"/>
      <c r="D12" s="32">
        <f t="shared" si="0"/>
        <v>20796609.5</v>
      </c>
      <c r="E12" s="32">
        <f>E13+E14+E15</f>
        <v>22439286</v>
      </c>
      <c r="F12" s="32">
        <f t="shared" ref="F12:AE12" si="2">F13+F14+F15</f>
        <v>-4196159</v>
      </c>
      <c r="G12" s="32">
        <f t="shared" si="2"/>
        <v>-12135885</v>
      </c>
      <c r="H12" s="32">
        <f t="shared" si="2"/>
        <v>15800</v>
      </c>
      <c r="I12" s="32">
        <f t="shared" si="2"/>
        <v>-1873950</v>
      </c>
      <c r="J12" s="32">
        <f t="shared" si="2"/>
        <v>25049165</v>
      </c>
      <c r="K12" s="32">
        <f t="shared" si="2"/>
        <v>4345460</v>
      </c>
      <c r="L12" s="32">
        <f t="shared" si="2"/>
        <v>-5921025</v>
      </c>
      <c r="M12" s="32">
        <f t="shared" si="2"/>
        <v>878000</v>
      </c>
      <c r="N12" s="32">
        <f t="shared" si="2"/>
        <v>3078370</v>
      </c>
      <c r="O12" s="32">
        <f t="shared" si="2"/>
        <v>-1947700</v>
      </c>
      <c r="P12" s="32">
        <f t="shared" si="2"/>
        <v>7401185</v>
      </c>
      <c r="Q12" s="32">
        <f t="shared" si="2"/>
        <v>10187970</v>
      </c>
      <c r="R12" s="32">
        <f t="shared" si="2"/>
        <v>-5830880</v>
      </c>
      <c r="S12" s="32">
        <f t="shared" si="2"/>
        <v>1517190</v>
      </c>
      <c r="T12" s="32">
        <f t="shared" si="2"/>
        <v>3845040</v>
      </c>
      <c r="U12" s="32">
        <f t="shared" si="2"/>
        <v>1191130</v>
      </c>
      <c r="V12" s="32">
        <f t="shared" si="2"/>
        <v>3324860</v>
      </c>
      <c r="W12" s="32">
        <f t="shared" si="2"/>
        <v>-8814176</v>
      </c>
      <c r="X12" s="32">
        <f t="shared" si="2"/>
        <v>4950070</v>
      </c>
      <c r="Y12" s="32">
        <f t="shared" si="2"/>
        <v>-1744800</v>
      </c>
      <c r="Z12" s="32">
        <f t="shared" si="2"/>
        <v>2851400</v>
      </c>
      <c r="AA12" s="32">
        <f t="shared" si="2"/>
        <v>0</v>
      </c>
      <c r="AB12" s="32">
        <f t="shared" si="2"/>
        <v>-28494200</v>
      </c>
      <c r="AC12" s="32">
        <f t="shared" si="2"/>
        <v>675458.5</v>
      </c>
      <c r="AD12" s="32">
        <f t="shared" si="2"/>
        <v>0</v>
      </c>
      <c r="AE12" s="32">
        <f t="shared" si="2"/>
        <v>5000</v>
      </c>
      <c r="AH12" s="107"/>
    </row>
    <row r="13" spans="1:36" s="26" customFormat="1" ht="24.95" customHeight="1">
      <c r="A13" s="28"/>
      <c r="B13" s="73"/>
      <c r="C13" s="72" t="s">
        <v>2</v>
      </c>
      <c r="D13" s="51">
        <f t="shared" si="0"/>
        <v>23894700</v>
      </c>
      <c r="E13" s="51">
        <f t="shared" ref="E13:AE13" si="3">E9-E22</f>
        <v>2917400</v>
      </c>
      <c r="F13" s="51">
        <f t="shared" si="3"/>
        <v>-1079000</v>
      </c>
      <c r="G13" s="51">
        <f t="shared" si="3"/>
        <v>-5113100</v>
      </c>
      <c r="H13" s="51">
        <f t="shared" si="3"/>
        <v>1953700</v>
      </c>
      <c r="I13" s="51">
        <f t="shared" si="3"/>
        <v>719300</v>
      </c>
      <c r="J13" s="51">
        <f t="shared" si="3"/>
        <v>10076250</v>
      </c>
      <c r="K13" s="51">
        <f t="shared" si="3"/>
        <v>145700</v>
      </c>
      <c r="L13" s="51">
        <f t="shared" si="3"/>
        <v>-2511200</v>
      </c>
      <c r="M13" s="51">
        <f t="shared" si="3"/>
        <v>-1054550</v>
      </c>
      <c r="N13" s="51">
        <f t="shared" si="3"/>
        <v>1867000</v>
      </c>
      <c r="O13" s="51">
        <f t="shared" si="3"/>
        <v>139600</v>
      </c>
      <c r="P13" s="51">
        <f t="shared" si="3"/>
        <v>-500</v>
      </c>
      <c r="Q13" s="51">
        <f t="shared" si="3"/>
        <v>5281900</v>
      </c>
      <c r="R13" s="51">
        <f t="shared" si="3"/>
        <v>-3023500</v>
      </c>
      <c r="S13" s="51">
        <f t="shared" si="3"/>
        <v>111200</v>
      </c>
      <c r="T13" s="51">
        <f t="shared" si="3"/>
        <v>81900</v>
      </c>
      <c r="U13" s="51">
        <f t="shared" si="3"/>
        <v>-357500</v>
      </c>
      <c r="V13" s="51">
        <f t="shared" si="3"/>
        <v>8000</v>
      </c>
      <c r="W13" s="51">
        <f t="shared" si="3"/>
        <v>-3389400</v>
      </c>
      <c r="X13" s="51">
        <f t="shared" si="3"/>
        <v>15236900</v>
      </c>
      <c r="Y13" s="51">
        <f t="shared" si="3"/>
        <v>3775000</v>
      </c>
      <c r="Z13" s="51">
        <f t="shared" si="3"/>
        <v>5498700</v>
      </c>
      <c r="AA13" s="51">
        <f t="shared" si="3"/>
        <v>0</v>
      </c>
      <c r="AB13" s="51">
        <f t="shared" si="3"/>
        <v>-10228400</v>
      </c>
      <c r="AC13" s="51">
        <f t="shared" si="3"/>
        <v>2836800</v>
      </c>
      <c r="AD13" s="51">
        <f t="shared" si="3"/>
        <v>0</v>
      </c>
      <c r="AE13" s="51">
        <f t="shared" si="3"/>
        <v>2500</v>
      </c>
      <c r="AH13" s="27"/>
    </row>
    <row r="14" spans="1:36" s="23" customFormat="1" ht="24.95" customHeight="1">
      <c r="A14" s="25"/>
      <c r="B14" s="104"/>
      <c r="C14" s="115" t="s">
        <v>125</v>
      </c>
      <c r="D14" s="3">
        <f t="shared" si="0"/>
        <v>-21016001.5</v>
      </c>
      <c r="E14" s="3">
        <f t="shared" ref="E14:AE14" si="4">E10-E25</f>
        <v>5430100</v>
      </c>
      <c r="F14" s="3">
        <f t="shared" si="4"/>
        <v>2269400</v>
      </c>
      <c r="G14" s="3">
        <f t="shared" si="4"/>
        <v>-2697700</v>
      </c>
      <c r="H14" s="3">
        <f t="shared" si="4"/>
        <v>-1737900</v>
      </c>
      <c r="I14" s="3">
        <f t="shared" si="4"/>
        <v>1219100</v>
      </c>
      <c r="J14" s="3">
        <f t="shared" si="4"/>
        <v>940670</v>
      </c>
      <c r="K14" s="3">
        <f t="shared" si="4"/>
        <v>1339420</v>
      </c>
      <c r="L14" s="3">
        <f t="shared" si="4"/>
        <v>-1954900</v>
      </c>
      <c r="M14" s="3">
        <f t="shared" si="4"/>
        <v>1119180</v>
      </c>
      <c r="N14" s="3">
        <f t="shared" si="4"/>
        <v>1043140</v>
      </c>
      <c r="O14" s="3">
        <f t="shared" si="4"/>
        <v>-1113400</v>
      </c>
      <c r="P14" s="3">
        <f t="shared" si="4"/>
        <v>1155950</v>
      </c>
      <c r="Q14" s="3">
        <f t="shared" si="4"/>
        <v>1077100</v>
      </c>
      <c r="R14" s="3">
        <f t="shared" si="4"/>
        <v>-1177100</v>
      </c>
      <c r="S14" s="3">
        <f t="shared" si="4"/>
        <v>751600</v>
      </c>
      <c r="T14" s="3">
        <f t="shared" si="4"/>
        <v>491040</v>
      </c>
      <c r="U14" s="3">
        <f t="shared" si="4"/>
        <v>299900</v>
      </c>
      <c r="V14" s="3">
        <f t="shared" si="4"/>
        <v>2356740</v>
      </c>
      <c r="W14" s="3">
        <f t="shared" si="4"/>
        <v>-1994800</v>
      </c>
      <c r="X14" s="3">
        <f t="shared" si="4"/>
        <v>-7193000</v>
      </c>
      <c r="Y14" s="3">
        <f t="shared" si="4"/>
        <v>-1365300</v>
      </c>
      <c r="Z14" s="3">
        <f t="shared" si="4"/>
        <v>-1490500</v>
      </c>
      <c r="AA14" s="3">
        <f t="shared" si="4"/>
        <v>0</v>
      </c>
      <c r="AB14" s="3">
        <f t="shared" si="4"/>
        <v>-17623400</v>
      </c>
      <c r="AC14" s="3">
        <f t="shared" si="4"/>
        <v>-2161341.5</v>
      </c>
      <c r="AD14" s="3">
        <f t="shared" si="4"/>
        <v>0</v>
      </c>
      <c r="AE14" s="3">
        <f t="shared" si="4"/>
        <v>0</v>
      </c>
      <c r="AH14" s="24"/>
    </row>
    <row r="15" spans="1:36" s="15" customFormat="1" ht="24.95" customHeight="1">
      <c r="A15" s="19"/>
      <c r="B15" s="116"/>
      <c r="C15" s="10" t="s">
        <v>124</v>
      </c>
      <c r="D15" s="22">
        <f t="shared" si="0"/>
        <v>17917911</v>
      </c>
      <c r="E15" s="21">
        <f t="shared" ref="E15:AE15" si="5">E11-E28</f>
        <v>14091786</v>
      </c>
      <c r="F15" s="21">
        <f t="shared" si="5"/>
        <v>-5386559</v>
      </c>
      <c r="G15" s="21">
        <f t="shared" si="5"/>
        <v>-4325085</v>
      </c>
      <c r="H15" s="21">
        <f t="shared" si="5"/>
        <v>-200000</v>
      </c>
      <c r="I15" s="21">
        <f t="shared" si="5"/>
        <v>-3812350</v>
      </c>
      <c r="J15" s="21">
        <f t="shared" si="5"/>
        <v>14032245</v>
      </c>
      <c r="K15" s="21">
        <f t="shared" si="5"/>
        <v>2860340</v>
      </c>
      <c r="L15" s="21">
        <f t="shared" si="5"/>
        <v>-1454925</v>
      </c>
      <c r="M15" s="21">
        <f t="shared" si="5"/>
        <v>813370</v>
      </c>
      <c r="N15" s="21">
        <f t="shared" si="5"/>
        <v>168230</v>
      </c>
      <c r="O15" s="21">
        <f t="shared" si="5"/>
        <v>-973900</v>
      </c>
      <c r="P15" s="21">
        <f t="shared" si="5"/>
        <v>6245735</v>
      </c>
      <c r="Q15" s="21">
        <f t="shared" si="5"/>
        <v>3828970</v>
      </c>
      <c r="R15" s="21">
        <f t="shared" si="5"/>
        <v>-1630280</v>
      </c>
      <c r="S15" s="21">
        <f t="shared" si="5"/>
        <v>654390</v>
      </c>
      <c r="T15" s="21">
        <f t="shared" si="5"/>
        <v>3272100</v>
      </c>
      <c r="U15" s="21">
        <f t="shared" si="5"/>
        <v>1248730</v>
      </c>
      <c r="V15" s="21">
        <f t="shared" si="5"/>
        <v>960120</v>
      </c>
      <c r="W15" s="21">
        <f t="shared" si="5"/>
        <v>-3429976</v>
      </c>
      <c r="X15" s="21">
        <f t="shared" si="5"/>
        <v>-3093830</v>
      </c>
      <c r="Y15" s="21">
        <f t="shared" si="5"/>
        <v>-4154500</v>
      </c>
      <c r="Z15" s="21">
        <f t="shared" si="5"/>
        <v>-1156800</v>
      </c>
      <c r="AA15" s="21">
        <f t="shared" si="5"/>
        <v>0</v>
      </c>
      <c r="AB15" s="21">
        <f t="shared" si="5"/>
        <v>-642400</v>
      </c>
      <c r="AC15" s="21">
        <f t="shared" si="5"/>
        <v>0</v>
      </c>
      <c r="AD15" s="21">
        <f t="shared" si="5"/>
        <v>0</v>
      </c>
      <c r="AE15" s="21">
        <f t="shared" si="5"/>
        <v>2500</v>
      </c>
    </row>
    <row r="16" spans="1:36" s="29" customFormat="1" ht="24.95" customHeight="1">
      <c r="A16" s="34"/>
      <c r="B16" s="33" t="s">
        <v>116</v>
      </c>
      <c r="C16" s="31"/>
      <c r="D16" s="32">
        <f>SUM(E16:AE16)</f>
        <v>20796609.5</v>
      </c>
      <c r="E16" s="32">
        <f>E17+E18+E19</f>
        <v>10888686</v>
      </c>
      <c r="F16" s="32">
        <f t="shared" ref="F16:AE16" si="6">F17+F18+F19</f>
        <v>4656741</v>
      </c>
      <c r="G16" s="32">
        <f t="shared" si="6"/>
        <v>-9438185</v>
      </c>
      <c r="H16" s="32">
        <f t="shared" si="6"/>
        <v>15800</v>
      </c>
      <c r="I16" s="32">
        <f t="shared" si="6"/>
        <v>-1873950</v>
      </c>
      <c r="J16" s="32">
        <f t="shared" si="6"/>
        <v>25049165</v>
      </c>
      <c r="K16" s="32">
        <f t="shared" si="6"/>
        <v>4345460</v>
      </c>
      <c r="L16" s="32">
        <f t="shared" si="6"/>
        <v>-5921025</v>
      </c>
      <c r="M16" s="32">
        <f t="shared" si="6"/>
        <v>878000</v>
      </c>
      <c r="N16" s="32">
        <f t="shared" si="6"/>
        <v>2133570</v>
      </c>
      <c r="O16" s="32">
        <f t="shared" si="6"/>
        <v>-1002900</v>
      </c>
      <c r="P16" s="32">
        <f t="shared" si="6"/>
        <v>7401185</v>
      </c>
      <c r="Q16" s="32">
        <f t="shared" si="6"/>
        <v>9010870</v>
      </c>
      <c r="R16" s="32">
        <f t="shared" si="6"/>
        <v>-4653780</v>
      </c>
      <c r="S16" s="32">
        <f t="shared" si="6"/>
        <v>1517190</v>
      </c>
      <c r="T16" s="32">
        <f t="shared" si="6"/>
        <v>3744840</v>
      </c>
      <c r="U16" s="32">
        <f t="shared" si="6"/>
        <v>1291330</v>
      </c>
      <c r="V16" s="32">
        <f t="shared" si="6"/>
        <v>3324860</v>
      </c>
      <c r="W16" s="32">
        <f t="shared" si="6"/>
        <v>-8814176</v>
      </c>
      <c r="X16" s="32">
        <f t="shared" si="6"/>
        <v>4950070</v>
      </c>
      <c r="Y16" s="32">
        <f t="shared" si="6"/>
        <v>-1744800</v>
      </c>
      <c r="Z16" s="32">
        <f t="shared" si="6"/>
        <v>2851400</v>
      </c>
      <c r="AA16" s="32">
        <f t="shared" si="6"/>
        <v>0</v>
      </c>
      <c r="AB16" s="32">
        <f t="shared" si="6"/>
        <v>-28494200</v>
      </c>
      <c r="AC16" s="32">
        <f t="shared" si="6"/>
        <v>675458.5</v>
      </c>
      <c r="AD16" s="32">
        <f t="shared" si="6"/>
        <v>0</v>
      </c>
      <c r="AE16" s="32">
        <f t="shared" si="6"/>
        <v>5000</v>
      </c>
      <c r="AH16" s="30"/>
    </row>
    <row r="17" spans="1:34" s="26" customFormat="1" ht="24.95" customHeight="1">
      <c r="A17" s="28"/>
      <c r="B17" s="71"/>
      <c r="C17" s="72" t="s">
        <v>2</v>
      </c>
      <c r="D17" s="51">
        <f>SUM(E17:AE17)</f>
        <v>24994900</v>
      </c>
      <c r="E17" s="51">
        <f>E13-2727200-332300</f>
        <v>-142100</v>
      </c>
      <c r="F17" s="51">
        <f>F13+3059500</f>
        <v>1980500</v>
      </c>
      <c r="G17" s="51">
        <f t="shared" ref="G17:AE17" si="7">G13</f>
        <v>-5113100</v>
      </c>
      <c r="H17" s="51">
        <f t="shared" si="7"/>
        <v>1953700</v>
      </c>
      <c r="I17" s="51">
        <f t="shared" si="7"/>
        <v>719300</v>
      </c>
      <c r="J17" s="51">
        <f t="shared" si="7"/>
        <v>10076250</v>
      </c>
      <c r="K17" s="51">
        <f t="shared" si="7"/>
        <v>145700</v>
      </c>
      <c r="L17" s="51">
        <f t="shared" si="7"/>
        <v>-2511200</v>
      </c>
      <c r="M17" s="51">
        <f t="shared" si="7"/>
        <v>-1054550</v>
      </c>
      <c r="N17" s="51">
        <f>N13</f>
        <v>1867000</v>
      </c>
      <c r="O17" s="51">
        <f t="shared" si="7"/>
        <v>139600</v>
      </c>
      <c r="P17" s="51">
        <f t="shared" si="7"/>
        <v>-500</v>
      </c>
      <c r="Q17" s="51">
        <f t="shared" si="7"/>
        <v>5281900</v>
      </c>
      <c r="R17" s="51">
        <f t="shared" si="7"/>
        <v>-3023500</v>
      </c>
      <c r="S17" s="51">
        <f t="shared" si="7"/>
        <v>111200</v>
      </c>
      <c r="T17" s="51">
        <f t="shared" si="7"/>
        <v>81900</v>
      </c>
      <c r="U17" s="51">
        <f>U13+357500</f>
        <v>0</v>
      </c>
      <c r="V17" s="51">
        <f t="shared" si="7"/>
        <v>8000</v>
      </c>
      <c r="W17" s="51">
        <f>W13+742700</f>
        <v>-2646700</v>
      </c>
      <c r="X17" s="51">
        <f t="shared" si="7"/>
        <v>15236900</v>
      </c>
      <c r="Y17" s="51">
        <f t="shared" si="7"/>
        <v>3775000</v>
      </c>
      <c r="Z17" s="51">
        <f t="shared" si="7"/>
        <v>5498700</v>
      </c>
      <c r="AA17" s="51">
        <f t="shared" si="7"/>
        <v>0</v>
      </c>
      <c r="AB17" s="51">
        <f t="shared" si="7"/>
        <v>-10228400</v>
      </c>
      <c r="AC17" s="51">
        <f t="shared" si="7"/>
        <v>2836800</v>
      </c>
      <c r="AD17" s="51">
        <f t="shared" si="7"/>
        <v>0</v>
      </c>
      <c r="AE17" s="51">
        <f t="shared" si="7"/>
        <v>2500</v>
      </c>
      <c r="AH17" s="27"/>
    </row>
    <row r="18" spans="1:34" s="23" customFormat="1" ht="24.95" customHeight="1">
      <c r="A18" s="25"/>
      <c r="B18" s="87"/>
      <c r="C18" s="115" t="s">
        <v>125</v>
      </c>
      <c r="D18" s="3">
        <f>SUM(E18:AE18)</f>
        <v>-20666101.5</v>
      </c>
      <c r="E18" s="127">
        <f>E14-35300-2697700</f>
        <v>2697100</v>
      </c>
      <c r="F18" s="127">
        <f>F14</f>
        <v>2269400</v>
      </c>
      <c r="G18" s="3">
        <f>G14+2697700</f>
        <v>0</v>
      </c>
      <c r="H18" s="3">
        <f t="shared" ref="H18:AE18" si="8">H14</f>
        <v>-1737900</v>
      </c>
      <c r="I18" s="3">
        <f t="shared" si="8"/>
        <v>1219100</v>
      </c>
      <c r="J18" s="3">
        <f t="shared" si="8"/>
        <v>940670</v>
      </c>
      <c r="K18" s="3">
        <f t="shared" si="8"/>
        <v>1339420</v>
      </c>
      <c r="L18" s="3">
        <f t="shared" si="8"/>
        <v>-1954900</v>
      </c>
      <c r="M18" s="3">
        <f t="shared" si="8"/>
        <v>1119180</v>
      </c>
      <c r="N18" s="3">
        <f>N14-944800</f>
        <v>98340</v>
      </c>
      <c r="O18" s="3">
        <f>O14+944800</f>
        <v>-168600</v>
      </c>
      <c r="P18" s="3">
        <f t="shared" si="8"/>
        <v>1155950</v>
      </c>
      <c r="Q18" s="3">
        <f>Q14-1177100</f>
        <v>-100000</v>
      </c>
      <c r="R18" s="3">
        <f>R14+1177100</f>
        <v>0</v>
      </c>
      <c r="S18" s="3">
        <f t="shared" si="8"/>
        <v>751600</v>
      </c>
      <c r="T18" s="3">
        <f>T14-100200</f>
        <v>390840</v>
      </c>
      <c r="U18" s="3">
        <f>U14-357500+100200</f>
        <v>42600</v>
      </c>
      <c r="V18" s="3">
        <f t="shared" si="8"/>
        <v>2356740</v>
      </c>
      <c r="W18" s="3">
        <f>W14+742700</f>
        <v>-1252100</v>
      </c>
      <c r="X18" s="3">
        <f t="shared" si="8"/>
        <v>-7193000</v>
      </c>
      <c r="Y18" s="3">
        <f t="shared" si="8"/>
        <v>-1365300</v>
      </c>
      <c r="Z18" s="3">
        <f t="shared" si="8"/>
        <v>-1490500</v>
      </c>
      <c r="AA18" s="3">
        <f t="shared" si="8"/>
        <v>0</v>
      </c>
      <c r="AB18" s="3">
        <f t="shared" si="8"/>
        <v>-17623400</v>
      </c>
      <c r="AC18" s="3">
        <f t="shared" si="8"/>
        <v>-2161341.5</v>
      </c>
      <c r="AD18" s="3">
        <f t="shared" si="8"/>
        <v>0</v>
      </c>
      <c r="AE18" s="3">
        <f t="shared" si="8"/>
        <v>0</v>
      </c>
      <c r="AH18" s="24"/>
    </row>
    <row r="19" spans="1:34" s="15" customFormat="1" ht="24.95" customHeight="1">
      <c r="A19" s="19"/>
      <c r="B19" s="116"/>
      <c r="C19" s="10" t="s">
        <v>124</v>
      </c>
      <c r="D19" s="22">
        <f>SUM(E19:AE19)</f>
        <v>16467811</v>
      </c>
      <c r="E19" s="21">
        <f>E15-5559000-199100</f>
        <v>8333686</v>
      </c>
      <c r="F19" s="21">
        <f>F15+5793400</f>
        <v>406841</v>
      </c>
      <c r="G19" s="21">
        <f>G15</f>
        <v>-4325085</v>
      </c>
      <c r="H19" s="21">
        <f t="shared" ref="H19:AE19" si="9">H15</f>
        <v>-200000</v>
      </c>
      <c r="I19" s="21">
        <f t="shared" si="9"/>
        <v>-3812350</v>
      </c>
      <c r="J19" s="21">
        <f t="shared" si="9"/>
        <v>14032245</v>
      </c>
      <c r="K19" s="21">
        <f t="shared" si="9"/>
        <v>2860340</v>
      </c>
      <c r="L19" s="21">
        <f t="shared" si="9"/>
        <v>-1454925</v>
      </c>
      <c r="M19" s="21">
        <f t="shared" si="9"/>
        <v>813370</v>
      </c>
      <c r="N19" s="21">
        <f t="shared" si="9"/>
        <v>168230</v>
      </c>
      <c r="O19" s="21">
        <f t="shared" si="9"/>
        <v>-973900</v>
      </c>
      <c r="P19" s="21">
        <f t="shared" si="9"/>
        <v>6245735</v>
      </c>
      <c r="Q19" s="21">
        <f t="shared" si="9"/>
        <v>3828970</v>
      </c>
      <c r="R19" s="21">
        <f t="shared" si="9"/>
        <v>-1630280</v>
      </c>
      <c r="S19" s="21">
        <f t="shared" si="9"/>
        <v>654390</v>
      </c>
      <c r="T19" s="21">
        <f t="shared" si="9"/>
        <v>3272100</v>
      </c>
      <c r="U19" s="21">
        <f>U15</f>
        <v>1248730</v>
      </c>
      <c r="V19" s="21">
        <f t="shared" si="9"/>
        <v>960120</v>
      </c>
      <c r="W19" s="21">
        <f>W15-1485400</f>
        <v>-4915376</v>
      </c>
      <c r="X19" s="21">
        <f t="shared" si="9"/>
        <v>-3093830</v>
      </c>
      <c r="Y19" s="21">
        <f t="shared" si="9"/>
        <v>-4154500</v>
      </c>
      <c r="Z19" s="21">
        <f t="shared" si="9"/>
        <v>-1156800</v>
      </c>
      <c r="AA19" s="21">
        <f t="shared" si="9"/>
        <v>0</v>
      </c>
      <c r="AB19" s="21">
        <f t="shared" si="9"/>
        <v>-642400</v>
      </c>
      <c r="AC19" s="21">
        <f t="shared" si="9"/>
        <v>0</v>
      </c>
      <c r="AD19" s="21">
        <f t="shared" si="9"/>
        <v>0</v>
      </c>
      <c r="AE19" s="21">
        <f t="shared" si="9"/>
        <v>2500</v>
      </c>
    </row>
    <row r="20" spans="1:34" s="1" customFormat="1" ht="24.95" customHeight="1">
      <c r="A20" s="110"/>
      <c r="B20" s="111" t="s">
        <v>43</v>
      </c>
      <c r="C20" s="112"/>
      <c r="D20" s="83">
        <f t="shared" si="0"/>
        <v>433242700</v>
      </c>
      <c r="E20" s="113">
        <f t="shared" ref="E20:AE20" si="10">SUM(E33,E48,E60,E72,E84,E96,E109,E121,E136,E148,E160,E173,E185,E197,E210,E225,E237,E249,E261,E273,E285,E297,E309,E321,E333,E345,E357,E369,E381,E394,E406,E418,E430,E442,E454,E466,E478,E490,E502,E514,E526,E538)</f>
        <v>68344749</v>
      </c>
      <c r="F20" s="113">
        <f t="shared" si="10"/>
        <v>40113470</v>
      </c>
      <c r="G20" s="113">
        <f t="shared" si="10"/>
        <v>19609840</v>
      </c>
      <c r="H20" s="113">
        <f t="shared" si="10"/>
        <v>4800000</v>
      </c>
      <c r="I20" s="113">
        <f t="shared" si="10"/>
        <v>19590450</v>
      </c>
      <c r="J20" s="113">
        <f t="shared" si="10"/>
        <v>11694980</v>
      </c>
      <c r="K20" s="113">
        <f t="shared" si="10"/>
        <v>13914340</v>
      </c>
      <c r="L20" s="113">
        <f t="shared" si="10"/>
        <v>12176125</v>
      </c>
      <c r="M20" s="113">
        <f t="shared" si="10"/>
        <v>17247900</v>
      </c>
      <c r="N20" s="113">
        <f t="shared" si="10"/>
        <v>10977360</v>
      </c>
      <c r="O20" s="113">
        <f t="shared" si="10"/>
        <v>17332240</v>
      </c>
      <c r="P20" s="113">
        <f t="shared" si="10"/>
        <v>10701720</v>
      </c>
      <c r="Q20" s="113">
        <f t="shared" si="10"/>
        <v>13031350</v>
      </c>
      <c r="R20" s="113">
        <f t="shared" si="10"/>
        <v>13725080</v>
      </c>
      <c r="S20" s="113">
        <f t="shared" si="10"/>
        <v>2364710</v>
      </c>
      <c r="T20" s="113">
        <f t="shared" si="10"/>
        <v>1119660</v>
      </c>
      <c r="U20" s="113">
        <f t="shared" si="10"/>
        <v>1581910</v>
      </c>
      <c r="V20" s="113">
        <f t="shared" si="10"/>
        <v>5169140</v>
      </c>
      <c r="W20" s="113">
        <f t="shared" si="10"/>
        <v>28195736</v>
      </c>
      <c r="X20" s="113">
        <f t="shared" si="10"/>
        <v>34771520</v>
      </c>
      <c r="Y20" s="113">
        <f t="shared" si="10"/>
        <v>18335700</v>
      </c>
      <c r="Z20" s="113">
        <f t="shared" si="10"/>
        <v>15776120</v>
      </c>
      <c r="AA20" s="113">
        <f t="shared" si="10"/>
        <v>0</v>
      </c>
      <c r="AB20" s="113">
        <f t="shared" si="10"/>
        <v>32141200</v>
      </c>
      <c r="AC20" s="113">
        <f t="shared" si="10"/>
        <v>6127600</v>
      </c>
      <c r="AD20" s="113">
        <f t="shared" si="10"/>
        <v>999800</v>
      </c>
      <c r="AE20" s="113">
        <f t="shared" si="10"/>
        <v>13400000</v>
      </c>
    </row>
    <row r="21" spans="1:34" s="128" customFormat="1" ht="24.95" customHeight="1">
      <c r="A21" s="14"/>
      <c r="B21" s="67"/>
      <c r="C21" s="81" t="s">
        <v>122</v>
      </c>
      <c r="D21" s="13">
        <f t="shared" si="0"/>
        <v>417864190.5</v>
      </c>
      <c r="E21" s="12">
        <f t="shared" ref="E21:E28" si="11">SUM(E34,E49,E61,E73,E85,E97,E110,E122,E137,E149,E161,E174,E186,E198,E211,E226,E238,E250,E262,E274,E286,E298,E310,E322,E334,E346,E358,E370,E382,E395,E407,E419,E431,E443,E455,E467,E479,E491,E503,E515,E527,E539)</f>
        <v>66421214</v>
      </c>
      <c r="F21" s="12">
        <f t="shared" ref="F21:AE21" si="12">SUM(F34,F49,F61,F73,F85,F97,F110,F122,F137,F149,F161,F174,F186,F198,F211,F226,F238,F250,F262,F274,F286,F298,F310,F322,F334,F346,F358,F370,F382,F395,F407,F419,F431,F443,F455,F467,F479,F491,F503,F515,F527,F539)</f>
        <v>39370859</v>
      </c>
      <c r="G21" s="12">
        <f t="shared" si="12"/>
        <v>19489585</v>
      </c>
      <c r="H21" s="12">
        <f t="shared" si="12"/>
        <v>4291500</v>
      </c>
      <c r="I21" s="12">
        <f t="shared" si="12"/>
        <v>19590450</v>
      </c>
      <c r="J21" s="12">
        <f t="shared" si="12"/>
        <v>11341235</v>
      </c>
      <c r="K21" s="12">
        <f t="shared" si="12"/>
        <v>13914340</v>
      </c>
      <c r="L21" s="12">
        <f t="shared" si="12"/>
        <v>12138625</v>
      </c>
      <c r="M21" s="12">
        <f t="shared" si="12"/>
        <v>17243900</v>
      </c>
      <c r="N21" s="12">
        <f t="shared" si="12"/>
        <v>8918930</v>
      </c>
      <c r="O21" s="12">
        <f t="shared" si="12"/>
        <v>15286900</v>
      </c>
      <c r="P21" s="12">
        <f t="shared" si="12"/>
        <v>10525515</v>
      </c>
      <c r="Q21" s="12">
        <f t="shared" si="12"/>
        <v>12534930</v>
      </c>
      <c r="R21" s="12">
        <f t="shared" si="12"/>
        <v>13691680</v>
      </c>
      <c r="S21" s="12">
        <f t="shared" si="12"/>
        <v>2364710</v>
      </c>
      <c r="T21" s="12">
        <f t="shared" si="12"/>
        <v>1105660</v>
      </c>
      <c r="U21" s="12">
        <f t="shared" si="12"/>
        <v>1557970</v>
      </c>
      <c r="V21" s="12">
        <f t="shared" si="12"/>
        <v>5169140</v>
      </c>
      <c r="W21" s="12">
        <f t="shared" si="12"/>
        <v>27684676</v>
      </c>
      <c r="X21" s="12">
        <f t="shared" si="12"/>
        <v>32042230</v>
      </c>
      <c r="Y21" s="12">
        <f t="shared" si="12"/>
        <v>18217300</v>
      </c>
      <c r="Z21" s="12">
        <f t="shared" si="12"/>
        <v>13940700</v>
      </c>
      <c r="AA21" s="12">
        <f t="shared" si="12"/>
        <v>0</v>
      </c>
      <c r="AB21" s="12">
        <f t="shared" si="12"/>
        <v>31629200</v>
      </c>
      <c r="AC21" s="12">
        <f t="shared" si="12"/>
        <v>4998141.5</v>
      </c>
      <c r="AD21" s="12">
        <f t="shared" si="12"/>
        <v>999800</v>
      </c>
      <c r="AE21" s="12">
        <f t="shared" si="12"/>
        <v>13395000</v>
      </c>
    </row>
    <row r="22" spans="1:34" s="15" customFormat="1" ht="24.95" customHeight="1">
      <c r="A22" s="19"/>
      <c r="B22" s="131"/>
      <c r="C22" s="80" t="s">
        <v>120</v>
      </c>
      <c r="D22" s="18">
        <f t="shared" si="0"/>
        <v>232991200</v>
      </c>
      <c r="E22" s="16">
        <f t="shared" si="11"/>
        <v>38362400</v>
      </c>
      <c r="F22" s="16">
        <f t="shared" ref="F22:AE22" si="13">SUM(F35,F50,F62,F74,F86,F98,F111,F123,F138,F150,F162,F175,F187,F199,F212,F227,F239,F251,F263,F275,F287,F299,F311,F323,F335,F347,F359,F371,F383,F396,F408,F420,F432,F444,F456,F468,F480,F492,F504,F516,F528,F540)</f>
        <v>20121600</v>
      </c>
      <c r="G22" s="16">
        <f t="shared" si="13"/>
        <v>11071100</v>
      </c>
      <c r="H22" s="16">
        <f t="shared" si="13"/>
        <v>200000</v>
      </c>
      <c r="I22" s="16">
        <f t="shared" si="13"/>
        <v>12042700</v>
      </c>
      <c r="J22" s="16">
        <f t="shared" si="13"/>
        <v>7167050</v>
      </c>
      <c r="K22" s="16">
        <f t="shared" si="13"/>
        <v>7876600</v>
      </c>
      <c r="L22" s="16">
        <f t="shared" si="13"/>
        <v>7920600</v>
      </c>
      <c r="M22" s="16">
        <f t="shared" si="13"/>
        <v>9847250</v>
      </c>
      <c r="N22" s="16">
        <f t="shared" si="13"/>
        <v>6607400</v>
      </c>
      <c r="O22" s="16">
        <f t="shared" si="13"/>
        <v>11003500</v>
      </c>
      <c r="P22" s="16">
        <f t="shared" si="13"/>
        <v>6229500</v>
      </c>
      <c r="Q22" s="16">
        <f t="shared" si="13"/>
        <v>9076600</v>
      </c>
      <c r="R22" s="16">
        <f t="shared" si="13"/>
        <v>9862600</v>
      </c>
      <c r="S22" s="16">
        <f t="shared" si="13"/>
        <v>1700600</v>
      </c>
      <c r="T22" s="16">
        <f t="shared" si="13"/>
        <v>780500</v>
      </c>
      <c r="U22" s="16">
        <f t="shared" si="13"/>
        <v>789600</v>
      </c>
      <c r="V22" s="16">
        <f t="shared" si="13"/>
        <v>3419300</v>
      </c>
      <c r="W22" s="16">
        <f t="shared" si="13"/>
        <v>18550700</v>
      </c>
      <c r="X22" s="16">
        <f t="shared" si="13"/>
        <v>13547200</v>
      </c>
      <c r="Y22" s="16">
        <f t="shared" si="13"/>
        <v>8906800</v>
      </c>
      <c r="Z22" s="16">
        <f t="shared" si="13"/>
        <v>8287300</v>
      </c>
      <c r="AA22" s="16">
        <f t="shared" si="13"/>
        <v>0</v>
      </c>
      <c r="AB22" s="16">
        <f t="shared" si="13"/>
        <v>12422900</v>
      </c>
      <c r="AC22" s="16">
        <f t="shared" si="13"/>
        <v>0</v>
      </c>
      <c r="AD22" s="16">
        <f t="shared" si="13"/>
        <v>499900</v>
      </c>
      <c r="AE22" s="16">
        <f t="shared" si="13"/>
        <v>6697500</v>
      </c>
    </row>
    <row r="23" spans="1:34" s="20" customFormat="1" ht="24.95" hidden="1" customHeight="1">
      <c r="A23" s="132"/>
      <c r="B23" s="133"/>
      <c r="C23" s="72" t="s">
        <v>2</v>
      </c>
      <c r="D23" s="69">
        <f t="shared" si="0"/>
        <v>210146300</v>
      </c>
      <c r="E23" s="70">
        <f t="shared" si="11"/>
        <v>37949400</v>
      </c>
      <c r="F23" s="70">
        <f t="shared" ref="F23:AE23" si="14">SUM(F36,F51,F63,F75,F87,F99,F112,F124,F139,F151,F163,F176,F188,F200,F213,F228,F240,F252,F264,F276,F288,F300,F312,F324,F336,F348,F360,F372,F384,F397,F409,F421,F433,F445,F457,F469,F481,F493,F505,F517,F529,F541)</f>
        <v>12133500</v>
      </c>
      <c r="G23" s="70">
        <f t="shared" si="14"/>
        <v>7091800</v>
      </c>
      <c r="H23" s="70">
        <f t="shared" si="14"/>
        <v>0</v>
      </c>
      <c r="I23" s="70">
        <f t="shared" si="14"/>
        <v>12042700</v>
      </c>
      <c r="J23" s="70">
        <f t="shared" si="14"/>
        <v>7167050</v>
      </c>
      <c r="K23" s="70">
        <f t="shared" si="14"/>
        <v>7876600</v>
      </c>
      <c r="L23" s="70">
        <f t="shared" si="14"/>
        <v>7920600</v>
      </c>
      <c r="M23" s="70">
        <f t="shared" si="14"/>
        <v>9847250</v>
      </c>
      <c r="N23" s="70">
        <f t="shared" si="14"/>
        <v>6607400</v>
      </c>
      <c r="O23" s="70">
        <f t="shared" si="14"/>
        <v>10925100</v>
      </c>
      <c r="P23" s="70">
        <f t="shared" si="14"/>
        <v>6229500</v>
      </c>
      <c r="Q23" s="70">
        <f t="shared" si="14"/>
        <v>9076600</v>
      </c>
      <c r="R23" s="70">
        <f t="shared" si="14"/>
        <v>9862600</v>
      </c>
      <c r="S23" s="70">
        <f t="shared" si="14"/>
        <v>1700600</v>
      </c>
      <c r="T23" s="70">
        <f t="shared" si="14"/>
        <v>780500</v>
      </c>
      <c r="U23" s="70">
        <f t="shared" si="14"/>
        <v>789600</v>
      </c>
      <c r="V23" s="70">
        <f t="shared" si="14"/>
        <v>3419300</v>
      </c>
      <c r="W23" s="70">
        <f t="shared" si="14"/>
        <v>18440100</v>
      </c>
      <c r="X23" s="70">
        <f t="shared" si="14"/>
        <v>13547200</v>
      </c>
      <c r="Y23" s="70">
        <f t="shared" si="14"/>
        <v>8906800</v>
      </c>
      <c r="Z23" s="70">
        <f t="shared" si="14"/>
        <v>7947300</v>
      </c>
      <c r="AA23" s="70">
        <f t="shared" si="14"/>
        <v>0</v>
      </c>
      <c r="AB23" s="70">
        <f t="shared" si="14"/>
        <v>9384900</v>
      </c>
      <c r="AC23" s="70">
        <f t="shared" si="14"/>
        <v>0</v>
      </c>
      <c r="AD23" s="70">
        <f t="shared" si="14"/>
        <v>499900</v>
      </c>
      <c r="AE23" s="70">
        <f t="shared" si="14"/>
        <v>0</v>
      </c>
    </row>
    <row r="24" spans="1:34" s="2" customFormat="1" ht="24.95" hidden="1" customHeight="1">
      <c r="A24" s="134"/>
      <c r="B24" s="135"/>
      <c r="C24" s="76" t="s">
        <v>117</v>
      </c>
      <c r="D24" s="108">
        <f t="shared" si="0"/>
        <v>22844900</v>
      </c>
      <c r="E24" s="109">
        <f t="shared" si="11"/>
        <v>413000</v>
      </c>
      <c r="F24" s="109">
        <f t="shared" ref="F24:AE24" si="15">SUM(F37,F52,F64,F76,F88,F100,F113,F125,F140,F152,F164,F177,F189,F201,F214,F229,F241,F253,F265,F277,F289,F301,F313,F325,F337,F349,F361,F373,F385,F398,F410,F422,F434,F446,F458,F470,F482,F494,F506,F518,F530,F542)</f>
        <v>7988100</v>
      </c>
      <c r="G24" s="109">
        <f t="shared" si="15"/>
        <v>3979300</v>
      </c>
      <c r="H24" s="109">
        <f t="shared" si="15"/>
        <v>200000</v>
      </c>
      <c r="I24" s="109">
        <f t="shared" si="15"/>
        <v>0</v>
      </c>
      <c r="J24" s="109">
        <f t="shared" si="15"/>
        <v>0</v>
      </c>
      <c r="K24" s="109">
        <f t="shared" si="15"/>
        <v>0</v>
      </c>
      <c r="L24" s="109">
        <f t="shared" si="15"/>
        <v>0</v>
      </c>
      <c r="M24" s="109">
        <f t="shared" si="15"/>
        <v>0</v>
      </c>
      <c r="N24" s="109">
        <f t="shared" si="15"/>
        <v>0</v>
      </c>
      <c r="O24" s="109">
        <f t="shared" si="15"/>
        <v>78400</v>
      </c>
      <c r="P24" s="109">
        <f t="shared" si="15"/>
        <v>0</v>
      </c>
      <c r="Q24" s="109">
        <f t="shared" si="15"/>
        <v>0</v>
      </c>
      <c r="R24" s="109">
        <f t="shared" si="15"/>
        <v>0</v>
      </c>
      <c r="S24" s="109">
        <f t="shared" si="15"/>
        <v>0</v>
      </c>
      <c r="T24" s="109">
        <f t="shared" si="15"/>
        <v>0</v>
      </c>
      <c r="U24" s="109">
        <f t="shared" si="15"/>
        <v>0</v>
      </c>
      <c r="V24" s="109">
        <f t="shared" si="15"/>
        <v>0</v>
      </c>
      <c r="W24" s="109">
        <f t="shared" si="15"/>
        <v>110600</v>
      </c>
      <c r="X24" s="109">
        <f t="shared" si="15"/>
        <v>0</v>
      </c>
      <c r="Y24" s="109">
        <f t="shared" si="15"/>
        <v>0</v>
      </c>
      <c r="Z24" s="109">
        <f t="shared" si="15"/>
        <v>340000</v>
      </c>
      <c r="AA24" s="109">
        <f t="shared" si="15"/>
        <v>0</v>
      </c>
      <c r="AB24" s="109">
        <f t="shared" si="15"/>
        <v>3038000</v>
      </c>
      <c r="AC24" s="109">
        <f t="shared" si="15"/>
        <v>0</v>
      </c>
      <c r="AD24" s="109">
        <f t="shared" si="15"/>
        <v>0</v>
      </c>
      <c r="AE24" s="109">
        <f t="shared" si="15"/>
        <v>6697500</v>
      </c>
    </row>
    <row r="25" spans="1:34" s="102" customFormat="1" ht="24.95" customHeight="1">
      <c r="A25" s="164"/>
      <c r="B25" s="165"/>
      <c r="C25" s="80" t="s">
        <v>129</v>
      </c>
      <c r="D25" s="146">
        <f t="shared" si="0"/>
        <v>119125801.5</v>
      </c>
      <c r="E25" s="147">
        <f t="shared" si="11"/>
        <v>14254500</v>
      </c>
      <c r="F25" s="147">
        <f t="shared" ref="F25:AE25" si="16">SUM(F38,F53,F65,F77,F89,F101,F114,F126,F141,F153,F165,F178,F190,F202,F215,F230,F242,F254,F266,F278,F290,F302,F314,F326,F338,F350,F362,F374,F386,F399,F411,F423,F435,F447,F459,F471,F483,F495,F507,F519,F531,F543)</f>
        <v>9276200</v>
      </c>
      <c r="G25" s="147">
        <f t="shared" si="16"/>
        <v>4093400</v>
      </c>
      <c r="H25" s="147">
        <f t="shared" si="16"/>
        <v>3891500</v>
      </c>
      <c r="I25" s="147">
        <f t="shared" si="16"/>
        <v>3735400</v>
      </c>
      <c r="J25" s="147">
        <f t="shared" si="16"/>
        <v>2903630</v>
      </c>
      <c r="K25" s="147">
        <f t="shared" si="16"/>
        <v>3281480</v>
      </c>
      <c r="L25" s="147">
        <f t="shared" si="16"/>
        <v>2763100</v>
      </c>
      <c r="M25" s="147">
        <f t="shared" si="16"/>
        <v>3468720</v>
      </c>
      <c r="N25" s="147">
        <f t="shared" si="16"/>
        <v>1280760</v>
      </c>
      <c r="O25" s="147">
        <f t="shared" si="16"/>
        <v>3309500</v>
      </c>
      <c r="P25" s="147">
        <f t="shared" si="16"/>
        <v>2526850</v>
      </c>
      <c r="Q25" s="147">
        <f t="shared" si="16"/>
        <v>2218400</v>
      </c>
      <c r="R25" s="147">
        <f t="shared" si="16"/>
        <v>2198800</v>
      </c>
      <c r="S25" s="147">
        <f t="shared" si="16"/>
        <v>318500</v>
      </c>
      <c r="T25" s="147">
        <f t="shared" si="16"/>
        <v>187260</v>
      </c>
      <c r="U25" s="147">
        <f t="shared" si="16"/>
        <v>295700</v>
      </c>
      <c r="V25" s="147">
        <f t="shared" si="16"/>
        <v>1202360</v>
      </c>
      <c r="W25" s="147">
        <f t="shared" si="16"/>
        <v>5704000</v>
      </c>
      <c r="X25" s="147">
        <f t="shared" si="16"/>
        <v>15401200</v>
      </c>
      <c r="Y25" s="147">
        <f t="shared" si="16"/>
        <v>5156000</v>
      </c>
      <c r="Z25" s="147">
        <f t="shared" si="16"/>
        <v>4496600</v>
      </c>
      <c r="AA25" s="147">
        <f t="shared" si="16"/>
        <v>0</v>
      </c>
      <c r="AB25" s="147">
        <f t="shared" si="16"/>
        <v>18563900</v>
      </c>
      <c r="AC25" s="147">
        <f t="shared" si="16"/>
        <v>4998141.5</v>
      </c>
      <c r="AD25" s="147">
        <f t="shared" si="16"/>
        <v>249900</v>
      </c>
      <c r="AE25" s="147">
        <f t="shared" si="16"/>
        <v>3350000</v>
      </c>
    </row>
    <row r="26" spans="1:34" s="15" customFormat="1" ht="24.95" hidden="1" customHeight="1">
      <c r="A26" s="19"/>
      <c r="B26" s="129"/>
      <c r="C26" s="115" t="s">
        <v>125</v>
      </c>
      <c r="D26" s="108">
        <f t="shared" si="0"/>
        <v>105386160</v>
      </c>
      <c r="E26" s="109">
        <f t="shared" si="11"/>
        <v>14254500</v>
      </c>
      <c r="F26" s="109">
        <f t="shared" ref="F26:AE26" si="17">SUM(F39,F54,F66,F78,F90,F102,F115,F127,F142,F154,F166,F179,F191,F203,F216,F231,F243,F255,F267,F279,F291,F303,F315,F327,F339,F351,F363,F375,F387,F400,F412,F424,F436,F448,F460,F472,F484,F496,F508,F520,F532,F544)</f>
        <v>9276200</v>
      </c>
      <c r="G26" s="109">
        <f t="shared" si="17"/>
        <v>4093400</v>
      </c>
      <c r="H26" s="109">
        <f t="shared" si="17"/>
        <v>150000</v>
      </c>
      <c r="I26" s="109">
        <f t="shared" si="17"/>
        <v>3735400</v>
      </c>
      <c r="J26" s="109">
        <f t="shared" si="17"/>
        <v>2903630</v>
      </c>
      <c r="K26" s="109">
        <f t="shared" si="17"/>
        <v>3281480</v>
      </c>
      <c r="L26" s="109">
        <f t="shared" si="17"/>
        <v>2763100</v>
      </c>
      <c r="M26" s="109">
        <f t="shared" si="17"/>
        <v>3468720</v>
      </c>
      <c r="N26" s="109">
        <f t="shared" si="17"/>
        <v>1280760</v>
      </c>
      <c r="O26" s="109">
        <f t="shared" si="17"/>
        <v>3309500</v>
      </c>
      <c r="P26" s="109">
        <f t="shared" si="17"/>
        <v>2526850</v>
      </c>
      <c r="Q26" s="109">
        <f t="shared" si="17"/>
        <v>2218400</v>
      </c>
      <c r="R26" s="109">
        <f t="shared" si="17"/>
        <v>2198800</v>
      </c>
      <c r="S26" s="109">
        <f t="shared" si="17"/>
        <v>318500</v>
      </c>
      <c r="T26" s="109">
        <f t="shared" si="17"/>
        <v>187260</v>
      </c>
      <c r="U26" s="109">
        <f t="shared" si="17"/>
        <v>295700</v>
      </c>
      <c r="V26" s="109">
        <f t="shared" si="17"/>
        <v>1202360</v>
      </c>
      <c r="W26" s="109">
        <f t="shared" si="17"/>
        <v>5704000</v>
      </c>
      <c r="X26" s="109">
        <f t="shared" si="17"/>
        <v>15401200</v>
      </c>
      <c r="Y26" s="109">
        <f t="shared" si="17"/>
        <v>5156000</v>
      </c>
      <c r="Z26" s="109">
        <f t="shared" si="17"/>
        <v>4496600</v>
      </c>
      <c r="AA26" s="109">
        <f t="shared" si="17"/>
        <v>0</v>
      </c>
      <c r="AB26" s="109">
        <f t="shared" si="17"/>
        <v>13563900</v>
      </c>
      <c r="AC26" s="109">
        <f t="shared" si="17"/>
        <v>0</v>
      </c>
      <c r="AD26" s="109">
        <f t="shared" si="17"/>
        <v>249900</v>
      </c>
      <c r="AE26" s="109">
        <f t="shared" si="17"/>
        <v>3350000</v>
      </c>
      <c r="AG26" s="130"/>
    </row>
    <row r="27" spans="1:34" s="57" customFormat="1" ht="24.95" hidden="1" customHeight="1">
      <c r="A27" s="168"/>
      <c r="B27" s="169"/>
      <c r="C27" s="76" t="s">
        <v>128</v>
      </c>
      <c r="D27" s="108">
        <f t="shared" si="0"/>
        <v>13739641.5</v>
      </c>
      <c r="E27" s="109">
        <f t="shared" si="11"/>
        <v>0</v>
      </c>
      <c r="F27" s="109">
        <f t="shared" ref="F27:AE27" si="18">SUM(F40,F55,F67,F79,F91,F103,F116,F128,F143,F155,F167,F180,F192,F204,F217,F232,F244,F256,F268,F280,F292,F304,F316,F328,F340,F352,F364,F376,F388,F401,F413,F425,F437,F449,F461,F473,F485,F497,F509,F521,F533,F545)</f>
        <v>0</v>
      </c>
      <c r="G27" s="109">
        <f t="shared" si="18"/>
        <v>0</v>
      </c>
      <c r="H27" s="109">
        <f t="shared" si="18"/>
        <v>3741500</v>
      </c>
      <c r="I27" s="109">
        <f t="shared" si="18"/>
        <v>0</v>
      </c>
      <c r="J27" s="109">
        <f t="shared" si="18"/>
        <v>0</v>
      </c>
      <c r="K27" s="109">
        <f t="shared" si="18"/>
        <v>0</v>
      </c>
      <c r="L27" s="109">
        <f t="shared" si="18"/>
        <v>0</v>
      </c>
      <c r="M27" s="109">
        <f t="shared" si="18"/>
        <v>0</v>
      </c>
      <c r="N27" s="109">
        <f t="shared" si="18"/>
        <v>0</v>
      </c>
      <c r="O27" s="109">
        <f t="shared" si="18"/>
        <v>0</v>
      </c>
      <c r="P27" s="109">
        <f t="shared" si="18"/>
        <v>0</v>
      </c>
      <c r="Q27" s="109">
        <f t="shared" si="18"/>
        <v>0</v>
      </c>
      <c r="R27" s="109">
        <f t="shared" si="18"/>
        <v>0</v>
      </c>
      <c r="S27" s="109">
        <f t="shared" si="18"/>
        <v>0</v>
      </c>
      <c r="T27" s="109">
        <f t="shared" si="18"/>
        <v>0</v>
      </c>
      <c r="U27" s="109">
        <f t="shared" si="18"/>
        <v>0</v>
      </c>
      <c r="V27" s="109">
        <f t="shared" si="18"/>
        <v>0</v>
      </c>
      <c r="W27" s="109">
        <f t="shared" si="18"/>
        <v>0</v>
      </c>
      <c r="X27" s="109">
        <f t="shared" si="18"/>
        <v>0</v>
      </c>
      <c r="Y27" s="109">
        <f t="shared" si="18"/>
        <v>0</v>
      </c>
      <c r="Z27" s="109">
        <f t="shared" si="18"/>
        <v>0</v>
      </c>
      <c r="AA27" s="109">
        <f t="shared" si="18"/>
        <v>0</v>
      </c>
      <c r="AB27" s="109">
        <f t="shared" si="18"/>
        <v>5000000</v>
      </c>
      <c r="AC27" s="109">
        <f t="shared" si="18"/>
        <v>4998141.5</v>
      </c>
      <c r="AD27" s="109">
        <f t="shared" si="18"/>
        <v>0</v>
      </c>
      <c r="AE27" s="109">
        <f t="shared" si="18"/>
        <v>0</v>
      </c>
    </row>
    <row r="28" spans="1:34" s="15" customFormat="1" ht="24.95" customHeight="1">
      <c r="A28" s="19"/>
      <c r="B28" s="129"/>
      <c r="C28" s="10" t="s">
        <v>124</v>
      </c>
      <c r="D28" s="22">
        <f t="shared" si="0"/>
        <v>65747189</v>
      </c>
      <c r="E28" s="21">
        <f t="shared" si="11"/>
        <v>13804314</v>
      </c>
      <c r="F28" s="21">
        <f t="shared" ref="F28:AE28" si="19">SUM(F41,F56,F68,F80,F92,F104,F117,F129,F144,F156,F168,F181,F193,F205,F218,F233,F245,F257,F269,F281,F293,F305,F317,F329,F341,F353,F365,F377,F389,F402,F414,F426,F438,F450,F462,F474,F486,F498,F510,F522,F534,F546)</f>
        <v>9973059</v>
      </c>
      <c r="G28" s="21">
        <f t="shared" si="19"/>
        <v>4325085</v>
      </c>
      <c r="H28" s="21">
        <f t="shared" si="19"/>
        <v>200000</v>
      </c>
      <c r="I28" s="21">
        <f t="shared" si="19"/>
        <v>3812350</v>
      </c>
      <c r="J28" s="21">
        <f t="shared" si="19"/>
        <v>1270555</v>
      </c>
      <c r="K28" s="21">
        <f t="shared" si="19"/>
        <v>2756260</v>
      </c>
      <c r="L28" s="21">
        <f t="shared" si="19"/>
        <v>1454925</v>
      </c>
      <c r="M28" s="21">
        <f t="shared" si="19"/>
        <v>3927930</v>
      </c>
      <c r="N28" s="21">
        <f t="shared" si="19"/>
        <v>1030770</v>
      </c>
      <c r="O28" s="21">
        <f t="shared" si="19"/>
        <v>973900</v>
      </c>
      <c r="P28" s="21">
        <f t="shared" si="19"/>
        <v>1769165</v>
      </c>
      <c r="Q28" s="21">
        <f t="shared" si="19"/>
        <v>1239930</v>
      </c>
      <c r="R28" s="21">
        <f t="shared" si="19"/>
        <v>1630280</v>
      </c>
      <c r="S28" s="21">
        <f t="shared" si="19"/>
        <v>345610</v>
      </c>
      <c r="T28" s="21">
        <f t="shared" si="19"/>
        <v>137900</v>
      </c>
      <c r="U28" s="21">
        <f t="shared" si="19"/>
        <v>472670</v>
      </c>
      <c r="V28" s="21">
        <f t="shared" si="19"/>
        <v>547480</v>
      </c>
      <c r="W28" s="21">
        <f t="shared" si="19"/>
        <v>3429976</v>
      </c>
      <c r="X28" s="21">
        <f t="shared" si="19"/>
        <v>3093830</v>
      </c>
      <c r="Y28" s="21">
        <f t="shared" si="19"/>
        <v>4154500</v>
      </c>
      <c r="Z28" s="21">
        <f t="shared" si="19"/>
        <v>1156800</v>
      </c>
      <c r="AA28" s="21">
        <f t="shared" si="19"/>
        <v>0</v>
      </c>
      <c r="AB28" s="21">
        <f t="shared" si="19"/>
        <v>642400</v>
      </c>
      <c r="AC28" s="21">
        <f t="shared" si="19"/>
        <v>0</v>
      </c>
      <c r="AD28" s="21">
        <f t="shared" si="19"/>
        <v>250000</v>
      </c>
      <c r="AE28" s="21">
        <f t="shared" si="19"/>
        <v>3347500</v>
      </c>
    </row>
    <row r="29" spans="1:34" s="61" customFormat="1" ht="24.95" customHeight="1">
      <c r="A29" s="64"/>
      <c r="B29" s="114"/>
      <c r="C29" s="159" t="s">
        <v>119</v>
      </c>
      <c r="D29" s="65">
        <f t="shared" si="0"/>
        <v>2876519.5</v>
      </c>
      <c r="E29" s="66">
        <f>SUM(E44,E132,E221)</f>
        <v>0</v>
      </c>
      <c r="F29" s="66">
        <f t="shared" ref="F29:AE29" si="20">SUM(F44,F132,F221)</f>
        <v>686161</v>
      </c>
      <c r="G29" s="66">
        <f t="shared" si="20"/>
        <v>35400</v>
      </c>
      <c r="H29" s="66">
        <f t="shared" si="20"/>
        <v>508500</v>
      </c>
      <c r="I29" s="66">
        <f t="shared" si="20"/>
        <v>0</v>
      </c>
      <c r="J29" s="66">
        <f t="shared" si="20"/>
        <v>0</v>
      </c>
      <c r="K29" s="66">
        <f t="shared" si="20"/>
        <v>0</v>
      </c>
      <c r="L29" s="66">
        <f t="shared" si="20"/>
        <v>0</v>
      </c>
      <c r="M29" s="66">
        <f t="shared" si="20"/>
        <v>0</v>
      </c>
      <c r="N29" s="66">
        <f t="shared" si="20"/>
        <v>0</v>
      </c>
      <c r="O29" s="66">
        <f t="shared" si="20"/>
        <v>0</v>
      </c>
      <c r="P29" s="66">
        <f t="shared" si="20"/>
        <v>0</v>
      </c>
      <c r="Q29" s="66">
        <f t="shared" si="20"/>
        <v>0</v>
      </c>
      <c r="R29" s="66">
        <f t="shared" si="20"/>
        <v>0</v>
      </c>
      <c r="S29" s="66">
        <f t="shared" si="20"/>
        <v>0</v>
      </c>
      <c r="T29" s="66">
        <f t="shared" si="20"/>
        <v>0</v>
      </c>
      <c r="U29" s="66">
        <f t="shared" si="20"/>
        <v>0</v>
      </c>
      <c r="V29" s="66">
        <f t="shared" si="20"/>
        <v>0</v>
      </c>
      <c r="W29" s="66">
        <f t="shared" si="20"/>
        <v>0</v>
      </c>
      <c r="X29" s="66">
        <f t="shared" si="20"/>
        <v>0</v>
      </c>
      <c r="Y29" s="66">
        <f t="shared" si="20"/>
        <v>0</v>
      </c>
      <c r="Z29" s="66">
        <f t="shared" si="20"/>
        <v>0</v>
      </c>
      <c r="AA29" s="66">
        <f t="shared" si="20"/>
        <v>0</v>
      </c>
      <c r="AB29" s="66">
        <f t="shared" si="20"/>
        <v>512000</v>
      </c>
      <c r="AC29" s="66">
        <f t="shared" si="20"/>
        <v>1129458.5</v>
      </c>
      <c r="AD29" s="66">
        <f t="shared" si="20"/>
        <v>0</v>
      </c>
      <c r="AE29" s="66">
        <f t="shared" si="20"/>
        <v>5000</v>
      </c>
    </row>
    <row r="30" spans="1:34" s="61" customFormat="1" ht="24.95" customHeight="1">
      <c r="A30" s="64"/>
      <c r="B30" s="114"/>
      <c r="C30" s="159" t="s">
        <v>130</v>
      </c>
      <c r="D30" s="65">
        <f t="shared" si="0"/>
        <v>12501990</v>
      </c>
      <c r="E30" s="66">
        <f>SUM(E45,E57,E69,E81,E93,E106,E118,E133,E145,E157,E170,E182,E194,E207,E222,E234,E246,E258,E270,E282,E294,E306,E318,E330,E342,E354,E366,E378,E391,E403,E415,E427,E439,E451,E463,E475,E487,E499,E511,E523,E535,E547)</f>
        <v>1923535</v>
      </c>
      <c r="F30" s="66">
        <f t="shared" ref="F30:AE30" si="21">SUM(F45,F57,F69,F81,F93,F106,F118,F133,F145,F157,F170,F182,F194,F207,F222,F234,F246,F258,F270,F282,F294,F306,F318,F330,F342,F354,F366,F378,F391,F403,F415,F427,F439,F451,F463,F475,F487,F499,F511,F523,F535,F547)</f>
        <v>56450</v>
      </c>
      <c r="G30" s="66">
        <f t="shared" si="21"/>
        <v>84855</v>
      </c>
      <c r="H30" s="66">
        <f t="shared" si="21"/>
        <v>0</v>
      </c>
      <c r="I30" s="66">
        <f t="shared" si="21"/>
        <v>0</v>
      </c>
      <c r="J30" s="66">
        <f t="shared" si="21"/>
        <v>353745</v>
      </c>
      <c r="K30" s="66">
        <f t="shared" si="21"/>
        <v>0</v>
      </c>
      <c r="L30" s="66">
        <f t="shared" si="21"/>
        <v>37500</v>
      </c>
      <c r="M30" s="66">
        <f t="shared" si="21"/>
        <v>4000</v>
      </c>
      <c r="N30" s="66">
        <f t="shared" si="21"/>
        <v>2058430</v>
      </c>
      <c r="O30" s="66">
        <f t="shared" si="21"/>
        <v>2045340</v>
      </c>
      <c r="P30" s="66">
        <f t="shared" si="21"/>
        <v>176205</v>
      </c>
      <c r="Q30" s="66">
        <f t="shared" si="21"/>
        <v>496420</v>
      </c>
      <c r="R30" s="66">
        <f t="shared" si="21"/>
        <v>33400</v>
      </c>
      <c r="S30" s="66">
        <f t="shared" si="21"/>
        <v>0</v>
      </c>
      <c r="T30" s="66">
        <f t="shared" si="21"/>
        <v>14000</v>
      </c>
      <c r="U30" s="66">
        <f t="shared" si="21"/>
        <v>23940</v>
      </c>
      <c r="V30" s="66">
        <f t="shared" si="21"/>
        <v>0</v>
      </c>
      <c r="W30" s="66">
        <f t="shared" si="21"/>
        <v>511060</v>
      </c>
      <c r="X30" s="66">
        <f t="shared" si="21"/>
        <v>2729290</v>
      </c>
      <c r="Y30" s="66">
        <f t="shared" si="21"/>
        <v>118400</v>
      </c>
      <c r="Z30" s="66">
        <f t="shared" si="21"/>
        <v>1835420</v>
      </c>
      <c r="AA30" s="66">
        <f t="shared" si="21"/>
        <v>0</v>
      </c>
      <c r="AB30" s="66">
        <f t="shared" si="21"/>
        <v>0</v>
      </c>
      <c r="AC30" s="66">
        <f t="shared" si="21"/>
        <v>0</v>
      </c>
      <c r="AD30" s="66">
        <f t="shared" si="21"/>
        <v>0</v>
      </c>
      <c r="AE30" s="66">
        <f t="shared" si="21"/>
        <v>0</v>
      </c>
    </row>
    <row r="31" spans="1:34" s="61" customFormat="1" ht="24.95" hidden="1" customHeight="1">
      <c r="A31" s="64"/>
      <c r="B31" s="96"/>
      <c r="C31" s="166" t="s">
        <v>131</v>
      </c>
      <c r="D31" s="65">
        <f>SUM(E31:AE31)</f>
        <v>9575505</v>
      </c>
      <c r="E31" s="66">
        <f t="shared" ref="E31:AE31" si="22">SUM(E46,E58,E70,E82,E94,E107,E119,E134,E146,E158,E171,E183,E195,E208,E223,E235,E247,E259,E271,E283,E295,E307,E319,E331,E343,E355,E367,E379,E392,E404,E416,E428,E440,E452,E464,E476,E488,E500,E512,E524,E536,E548)</f>
        <v>1654025</v>
      </c>
      <c r="F31" s="66">
        <f t="shared" si="22"/>
        <v>52200</v>
      </c>
      <c r="G31" s="66">
        <f t="shared" si="22"/>
        <v>0</v>
      </c>
      <c r="H31" s="66">
        <f t="shared" si="22"/>
        <v>0</v>
      </c>
      <c r="I31" s="66">
        <f t="shared" si="22"/>
        <v>0</v>
      </c>
      <c r="J31" s="66">
        <f t="shared" si="22"/>
        <v>0</v>
      </c>
      <c r="K31" s="66">
        <f t="shared" si="22"/>
        <v>0</v>
      </c>
      <c r="L31" s="66">
        <f t="shared" si="22"/>
        <v>0</v>
      </c>
      <c r="M31" s="66">
        <f t="shared" si="22"/>
        <v>0</v>
      </c>
      <c r="N31" s="66">
        <f t="shared" si="22"/>
        <v>1900000</v>
      </c>
      <c r="O31" s="66">
        <f t="shared" si="22"/>
        <v>1509600</v>
      </c>
      <c r="P31" s="66">
        <f t="shared" si="22"/>
        <v>37800</v>
      </c>
      <c r="Q31" s="66">
        <f t="shared" si="22"/>
        <v>470000</v>
      </c>
      <c r="R31" s="66">
        <f t="shared" si="22"/>
        <v>0</v>
      </c>
      <c r="S31" s="66">
        <f t="shared" si="22"/>
        <v>0</v>
      </c>
      <c r="T31" s="66">
        <f t="shared" si="22"/>
        <v>0</v>
      </c>
      <c r="U31" s="66">
        <f t="shared" si="22"/>
        <v>0</v>
      </c>
      <c r="V31" s="66">
        <f t="shared" si="22"/>
        <v>0</v>
      </c>
      <c r="W31" s="66">
        <f t="shared" si="22"/>
        <v>425960</v>
      </c>
      <c r="X31" s="66">
        <f t="shared" si="22"/>
        <v>1904700</v>
      </c>
      <c r="Y31" s="66">
        <f t="shared" si="22"/>
        <v>0</v>
      </c>
      <c r="Z31" s="66">
        <f t="shared" si="22"/>
        <v>1621220</v>
      </c>
      <c r="AA31" s="66">
        <f t="shared" si="22"/>
        <v>0</v>
      </c>
      <c r="AB31" s="66">
        <f t="shared" si="22"/>
        <v>0</v>
      </c>
      <c r="AC31" s="66">
        <f t="shared" si="22"/>
        <v>0</v>
      </c>
      <c r="AD31" s="66">
        <f t="shared" si="22"/>
        <v>0</v>
      </c>
      <c r="AE31" s="66">
        <f t="shared" si="22"/>
        <v>0</v>
      </c>
    </row>
    <row r="32" spans="1:34" s="61" customFormat="1" ht="24.95" hidden="1" customHeight="1">
      <c r="A32" s="64"/>
      <c r="B32" s="96"/>
      <c r="C32" s="166" t="s">
        <v>132</v>
      </c>
      <c r="D32" s="65">
        <f t="shared" si="0"/>
        <v>2926485</v>
      </c>
      <c r="E32" s="66">
        <f t="shared" ref="E32:AE32" si="23">SUM(E47,E59,E71,E83,E95,E108,E120,E135,E147,E159,E172,E184,E196,E209,E224,E236,E248,E260,E272,E284,E296,E308,E320,E332,E344,E356,E368,E380,E393,E405,E417,E429,E441,E453,E465,E477,E489,E501,E513,E525,E537,E549)</f>
        <v>269510</v>
      </c>
      <c r="F32" s="66">
        <f t="shared" si="23"/>
        <v>4250</v>
      </c>
      <c r="G32" s="66">
        <f t="shared" si="23"/>
        <v>84855</v>
      </c>
      <c r="H32" s="66">
        <f t="shared" si="23"/>
        <v>0</v>
      </c>
      <c r="I32" s="66">
        <f t="shared" si="23"/>
        <v>0</v>
      </c>
      <c r="J32" s="66">
        <f t="shared" si="23"/>
        <v>353745</v>
      </c>
      <c r="K32" s="66">
        <f t="shared" si="23"/>
        <v>0</v>
      </c>
      <c r="L32" s="66">
        <f t="shared" si="23"/>
        <v>37500</v>
      </c>
      <c r="M32" s="66">
        <f t="shared" si="23"/>
        <v>4000</v>
      </c>
      <c r="N32" s="66">
        <f t="shared" si="23"/>
        <v>158430</v>
      </c>
      <c r="O32" s="66">
        <f t="shared" si="23"/>
        <v>535740</v>
      </c>
      <c r="P32" s="66">
        <f t="shared" si="23"/>
        <v>138405</v>
      </c>
      <c r="Q32" s="66">
        <f t="shared" si="23"/>
        <v>26420</v>
      </c>
      <c r="R32" s="66">
        <f t="shared" si="23"/>
        <v>33400</v>
      </c>
      <c r="S32" s="66">
        <f t="shared" si="23"/>
        <v>0</v>
      </c>
      <c r="T32" s="66">
        <f t="shared" si="23"/>
        <v>14000</v>
      </c>
      <c r="U32" s="66">
        <f t="shared" si="23"/>
        <v>23940</v>
      </c>
      <c r="V32" s="66">
        <f t="shared" si="23"/>
        <v>0</v>
      </c>
      <c r="W32" s="66">
        <f t="shared" si="23"/>
        <v>85100</v>
      </c>
      <c r="X32" s="66">
        <f t="shared" si="23"/>
        <v>824590</v>
      </c>
      <c r="Y32" s="66">
        <f t="shared" si="23"/>
        <v>118400</v>
      </c>
      <c r="Z32" s="66">
        <f t="shared" si="23"/>
        <v>214200</v>
      </c>
      <c r="AA32" s="66">
        <f t="shared" si="23"/>
        <v>0</v>
      </c>
      <c r="AB32" s="66">
        <f t="shared" si="23"/>
        <v>0</v>
      </c>
      <c r="AC32" s="66">
        <f t="shared" si="23"/>
        <v>0</v>
      </c>
      <c r="AD32" s="66">
        <f t="shared" si="23"/>
        <v>0</v>
      </c>
      <c r="AE32" s="66">
        <f t="shared" si="23"/>
        <v>0</v>
      </c>
    </row>
    <row r="33" spans="1:31" s="1" customFormat="1" ht="24.95" customHeight="1">
      <c r="A33" s="82">
        <v>1</v>
      </c>
      <c r="B33" s="118" t="s">
        <v>42</v>
      </c>
      <c r="C33" s="119"/>
      <c r="D33" s="83">
        <f t="shared" si="0"/>
        <v>22854000</v>
      </c>
      <c r="E33" s="84"/>
      <c r="F33" s="84">
        <v>22854000</v>
      </c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</row>
    <row r="34" spans="1:31" s="1" customFormat="1" ht="24.95" customHeight="1">
      <c r="A34" s="14"/>
      <c r="B34" s="67"/>
      <c r="C34" s="81" t="s">
        <v>122</v>
      </c>
      <c r="D34" s="13">
        <f t="shared" si="0"/>
        <v>22167839</v>
      </c>
      <c r="E34" s="12">
        <f>E35+E38+E41</f>
        <v>0</v>
      </c>
      <c r="F34" s="12">
        <f t="shared" ref="F34:AE34" si="24">F35+F38+F41</f>
        <v>22167839</v>
      </c>
      <c r="G34" s="12">
        <f t="shared" si="24"/>
        <v>0</v>
      </c>
      <c r="H34" s="12">
        <f t="shared" si="24"/>
        <v>0</v>
      </c>
      <c r="I34" s="12">
        <f t="shared" si="24"/>
        <v>0</v>
      </c>
      <c r="J34" s="12">
        <f t="shared" si="24"/>
        <v>0</v>
      </c>
      <c r="K34" s="12">
        <f t="shared" si="24"/>
        <v>0</v>
      </c>
      <c r="L34" s="12">
        <f t="shared" si="24"/>
        <v>0</v>
      </c>
      <c r="M34" s="12">
        <f t="shared" si="24"/>
        <v>0</v>
      </c>
      <c r="N34" s="12">
        <f t="shared" si="24"/>
        <v>0</v>
      </c>
      <c r="O34" s="12">
        <f t="shared" si="24"/>
        <v>0</v>
      </c>
      <c r="P34" s="12">
        <f t="shared" si="24"/>
        <v>0</v>
      </c>
      <c r="Q34" s="12">
        <f t="shared" si="24"/>
        <v>0</v>
      </c>
      <c r="R34" s="12">
        <f t="shared" si="24"/>
        <v>0</v>
      </c>
      <c r="S34" s="12">
        <f t="shared" si="24"/>
        <v>0</v>
      </c>
      <c r="T34" s="12">
        <f t="shared" si="24"/>
        <v>0</v>
      </c>
      <c r="U34" s="12">
        <f t="shared" si="24"/>
        <v>0</v>
      </c>
      <c r="V34" s="12">
        <f t="shared" si="24"/>
        <v>0</v>
      </c>
      <c r="W34" s="12">
        <f t="shared" si="24"/>
        <v>0</v>
      </c>
      <c r="X34" s="12">
        <f t="shared" si="24"/>
        <v>0</v>
      </c>
      <c r="Y34" s="12">
        <f t="shared" si="24"/>
        <v>0</v>
      </c>
      <c r="Z34" s="12">
        <f t="shared" si="24"/>
        <v>0</v>
      </c>
      <c r="AA34" s="12">
        <f t="shared" si="24"/>
        <v>0</v>
      </c>
      <c r="AB34" s="12">
        <f t="shared" si="24"/>
        <v>0</v>
      </c>
      <c r="AC34" s="12">
        <f t="shared" si="24"/>
        <v>0</v>
      </c>
      <c r="AD34" s="12">
        <f t="shared" si="24"/>
        <v>0</v>
      </c>
      <c r="AE34" s="12">
        <f t="shared" si="24"/>
        <v>0</v>
      </c>
    </row>
    <row r="35" spans="1:31" s="1" customFormat="1" ht="24.95" customHeight="1">
      <c r="A35" s="78"/>
      <c r="B35" s="79"/>
      <c r="C35" s="80" t="s">
        <v>120</v>
      </c>
      <c r="D35" s="18">
        <f t="shared" si="0"/>
        <v>9826800</v>
      </c>
      <c r="E35" s="49">
        <f t="shared" ref="E35:AE35" si="25">E36+E37</f>
        <v>0</v>
      </c>
      <c r="F35" s="49">
        <f>F36+F37</f>
        <v>9826800</v>
      </c>
      <c r="G35" s="49">
        <f t="shared" si="25"/>
        <v>0</v>
      </c>
      <c r="H35" s="49">
        <f t="shared" si="25"/>
        <v>0</v>
      </c>
      <c r="I35" s="49">
        <f t="shared" si="25"/>
        <v>0</v>
      </c>
      <c r="J35" s="49">
        <f t="shared" si="25"/>
        <v>0</v>
      </c>
      <c r="K35" s="49">
        <f t="shared" si="25"/>
        <v>0</v>
      </c>
      <c r="L35" s="49">
        <f t="shared" si="25"/>
        <v>0</v>
      </c>
      <c r="M35" s="49">
        <f t="shared" si="25"/>
        <v>0</v>
      </c>
      <c r="N35" s="49">
        <f t="shared" si="25"/>
        <v>0</v>
      </c>
      <c r="O35" s="49">
        <f t="shared" si="25"/>
        <v>0</v>
      </c>
      <c r="P35" s="49">
        <f t="shared" si="25"/>
        <v>0</v>
      </c>
      <c r="Q35" s="49">
        <f t="shared" si="25"/>
        <v>0</v>
      </c>
      <c r="R35" s="49">
        <f t="shared" si="25"/>
        <v>0</v>
      </c>
      <c r="S35" s="49">
        <f t="shared" si="25"/>
        <v>0</v>
      </c>
      <c r="T35" s="49">
        <f t="shared" si="25"/>
        <v>0</v>
      </c>
      <c r="U35" s="49">
        <f t="shared" si="25"/>
        <v>0</v>
      </c>
      <c r="V35" s="49">
        <f t="shared" si="25"/>
        <v>0</v>
      </c>
      <c r="W35" s="49">
        <f t="shared" si="25"/>
        <v>0</v>
      </c>
      <c r="X35" s="49">
        <f t="shared" si="25"/>
        <v>0</v>
      </c>
      <c r="Y35" s="49">
        <f t="shared" si="25"/>
        <v>0</v>
      </c>
      <c r="Z35" s="49">
        <f t="shared" si="25"/>
        <v>0</v>
      </c>
      <c r="AA35" s="49">
        <f t="shared" si="25"/>
        <v>0</v>
      </c>
      <c r="AB35" s="49">
        <f t="shared" si="25"/>
        <v>0</v>
      </c>
      <c r="AC35" s="49">
        <f t="shared" si="25"/>
        <v>0</v>
      </c>
      <c r="AD35" s="49">
        <f t="shared" si="25"/>
        <v>0</v>
      </c>
      <c r="AE35" s="49">
        <f t="shared" si="25"/>
        <v>0</v>
      </c>
    </row>
    <row r="36" spans="1:31" s="7" customFormat="1" ht="24.95" hidden="1" customHeight="1">
      <c r="A36" s="11"/>
      <c r="B36" s="74"/>
      <c r="C36" s="72" t="s">
        <v>2</v>
      </c>
      <c r="D36" s="62">
        <f t="shared" si="0"/>
        <v>1978900</v>
      </c>
      <c r="E36" s="51"/>
      <c r="F36" s="51">
        <v>1978900</v>
      </c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</row>
    <row r="37" spans="1:31" s="102" customFormat="1" ht="24.95" hidden="1" customHeight="1">
      <c r="A37" s="98"/>
      <c r="B37" s="99"/>
      <c r="C37" s="76" t="s">
        <v>118</v>
      </c>
      <c r="D37" s="4">
        <f t="shared" si="0"/>
        <v>7847900</v>
      </c>
      <c r="E37" s="101"/>
      <c r="F37" s="3">
        <v>7847900</v>
      </c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</row>
    <row r="38" spans="1:31" s="2" customFormat="1" ht="24.95" customHeight="1">
      <c r="A38" s="134"/>
      <c r="B38" s="137"/>
      <c r="C38" s="80" t="s">
        <v>129</v>
      </c>
      <c r="D38" s="146">
        <f t="shared" si="0"/>
        <v>5557300</v>
      </c>
      <c r="E38" s="147">
        <f t="shared" ref="E38:AE38" si="26">E39+E40</f>
        <v>0</v>
      </c>
      <c r="F38" s="147">
        <f t="shared" si="26"/>
        <v>5557300</v>
      </c>
      <c r="G38" s="147">
        <f t="shared" si="26"/>
        <v>0</v>
      </c>
      <c r="H38" s="147">
        <f t="shared" si="26"/>
        <v>0</v>
      </c>
      <c r="I38" s="147">
        <f t="shared" si="26"/>
        <v>0</v>
      </c>
      <c r="J38" s="147">
        <f t="shared" si="26"/>
        <v>0</v>
      </c>
      <c r="K38" s="147">
        <f t="shared" si="26"/>
        <v>0</v>
      </c>
      <c r="L38" s="147">
        <f t="shared" si="26"/>
        <v>0</v>
      </c>
      <c r="M38" s="147">
        <f t="shared" si="26"/>
        <v>0</v>
      </c>
      <c r="N38" s="147">
        <f t="shared" si="26"/>
        <v>0</v>
      </c>
      <c r="O38" s="147">
        <f t="shared" si="26"/>
        <v>0</v>
      </c>
      <c r="P38" s="147">
        <f t="shared" si="26"/>
        <v>0</v>
      </c>
      <c r="Q38" s="147">
        <f t="shared" si="26"/>
        <v>0</v>
      </c>
      <c r="R38" s="147">
        <f t="shared" si="26"/>
        <v>0</v>
      </c>
      <c r="S38" s="147">
        <f t="shared" si="26"/>
        <v>0</v>
      </c>
      <c r="T38" s="147">
        <f t="shared" si="26"/>
        <v>0</v>
      </c>
      <c r="U38" s="147">
        <f t="shared" si="26"/>
        <v>0</v>
      </c>
      <c r="V38" s="147">
        <f t="shared" si="26"/>
        <v>0</v>
      </c>
      <c r="W38" s="147">
        <f t="shared" si="26"/>
        <v>0</v>
      </c>
      <c r="X38" s="147">
        <f t="shared" si="26"/>
        <v>0</v>
      </c>
      <c r="Y38" s="147">
        <f t="shared" si="26"/>
        <v>0</v>
      </c>
      <c r="Z38" s="147">
        <f t="shared" si="26"/>
        <v>0</v>
      </c>
      <c r="AA38" s="147">
        <f t="shared" si="26"/>
        <v>0</v>
      </c>
      <c r="AB38" s="147">
        <f t="shared" si="26"/>
        <v>0</v>
      </c>
      <c r="AC38" s="147">
        <f t="shared" si="26"/>
        <v>0</v>
      </c>
      <c r="AD38" s="147">
        <f t="shared" si="26"/>
        <v>0</v>
      </c>
      <c r="AE38" s="147">
        <f t="shared" si="26"/>
        <v>0</v>
      </c>
    </row>
    <row r="39" spans="1:31" s="2" customFormat="1" ht="24.95" hidden="1" customHeight="1">
      <c r="A39" s="6"/>
      <c r="B39" s="88"/>
      <c r="C39" s="115" t="s">
        <v>125</v>
      </c>
      <c r="D39" s="4">
        <f t="shared" si="0"/>
        <v>5557300</v>
      </c>
      <c r="E39" s="3"/>
      <c r="F39" s="3">
        <v>5557300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s="57" customFormat="1" ht="24.95" hidden="1" customHeight="1">
      <c r="A40" s="53"/>
      <c r="B40" s="54"/>
      <c r="C40" s="76" t="s">
        <v>127</v>
      </c>
      <c r="D40" s="4">
        <f t="shared" si="0"/>
        <v>0</v>
      </c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</row>
    <row r="41" spans="1:31" s="15" customFormat="1" ht="24.95" customHeight="1">
      <c r="A41" s="19"/>
      <c r="B41" s="116"/>
      <c r="C41" s="10" t="s">
        <v>124</v>
      </c>
      <c r="D41" s="22">
        <f t="shared" si="0"/>
        <v>6783739</v>
      </c>
      <c r="E41" s="21">
        <f>E33-E35-E38-E44-E45</f>
        <v>0</v>
      </c>
      <c r="F41" s="21">
        <f t="shared" ref="F41:AE41" si="27">F33-F35-F38-F44-F45</f>
        <v>6783739</v>
      </c>
      <c r="G41" s="21">
        <f t="shared" si="27"/>
        <v>0</v>
      </c>
      <c r="H41" s="21">
        <f t="shared" si="27"/>
        <v>0</v>
      </c>
      <c r="I41" s="21">
        <f t="shared" si="27"/>
        <v>0</v>
      </c>
      <c r="J41" s="21">
        <f t="shared" si="27"/>
        <v>0</v>
      </c>
      <c r="K41" s="21">
        <f t="shared" si="27"/>
        <v>0</v>
      </c>
      <c r="L41" s="21">
        <f t="shared" si="27"/>
        <v>0</v>
      </c>
      <c r="M41" s="21">
        <f t="shared" si="27"/>
        <v>0</v>
      </c>
      <c r="N41" s="21">
        <f t="shared" si="27"/>
        <v>0</v>
      </c>
      <c r="O41" s="21">
        <f t="shared" si="27"/>
        <v>0</v>
      </c>
      <c r="P41" s="21">
        <f t="shared" si="27"/>
        <v>0</v>
      </c>
      <c r="Q41" s="21">
        <f t="shared" si="27"/>
        <v>0</v>
      </c>
      <c r="R41" s="21">
        <f t="shared" si="27"/>
        <v>0</v>
      </c>
      <c r="S41" s="21">
        <f t="shared" si="27"/>
        <v>0</v>
      </c>
      <c r="T41" s="21">
        <f t="shared" si="27"/>
        <v>0</v>
      </c>
      <c r="U41" s="21">
        <f t="shared" si="27"/>
        <v>0</v>
      </c>
      <c r="V41" s="21">
        <f t="shared" si="27"/>
        <v>0</v>
      </c>
      <c r="W41" s="21">
        <f t="shared" si="27"/>
        <v>0</v>
      </c>
      <c r="X41" s="21">
        <f t="shared" si="27"/>
        <v>0</v>
      </c>
      <c r="Y41" s="21">
        <f t="shared" si="27"/>
        <v>0</v>
      </c>
      <c r="Z41" s="21">
        <f t="shared" si="27"/>
        <v>0</v>
      </c>
      <c r="AA41" s="21">
        <f t="shared" si="27"/>
        <v>0</v>
      </c>
      <c r="AB41" s="21">
        <f t="shared" si="27"/>
        <v>0</v>
      </c>
      <c r="AC41" s="21">
        <f t="shared" si="27"/>
        <v>0</v>
      </c>
      <c r="AD41" s="21">
        <f t="shared" si="27"/>
        <v>0</v>
      </c>
      <c r="AE41" s="21">
        <f t="shared" si="27"/>
        <v>0</v>
      </c>
    </row>
    <row r="42" spans="1:31" s="2" customFormat="1" ht="24.95" hidden="1" customHeight="1">
      <c r="A42" s="6"/>
      <c r="B42" s="5"/>
      <c r="C42" s="160" t="s">
        <v>113</v>
      </c>
      <c r="D42" s="4">
        <f t="shared" si="0"/>
        <v>778519</v>
      </c>
      <c r="E42" s="3"/>
      <c r="F42" s="3">
        <f>F41-F43</f>
        <v>778519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s="57" customFormat="1" ht="24.95" hidden="1" customHeight="1">
      <c r="A43" s="53"/>
      <c r="B43" s="54"/>
      <c r="C43" s="161" t="s">
        <v>114</v>
      </c>
      <c r="D43" s="55">
        <f t="shared" si="0"/>
        <v>6005220</v>
      </c>
      <c r="E43" s="56"/>
      <c r="F43" s="56">
        <v>6005220</v>
      </c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</row>
    <row r="44" spans="1:31" s="61" customFormat="1" ht="24.95" customHeight="1">
      <c r="A44" s="58"/>
      <c r="B44" s="86"/>
      <c r="C44" s="159" t="s">
        <v>119</v>
      </c>
      <c r="D44" s="59">
        <f t="shared" si="0"/>
        <v>686161</v>
      </c>
      <c r="E44" s="60"/>
      <c r="F44" s="60">
        <v>686161</v>
      </c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</row>
    <row r="45" spans="1:31" s="61" customFormat="1" ht="24.95" customHeight="1">
      <c r="A45" s="58"/>
      <c r="B45" s="86"/>
      <c r="C45" s="159" t="s">
        <v>130</v>
      </c>
      <c r="D45" s="59">
        <f t="shared" si="0"/>
        <v>0</v>
      </c>
      <c r="E45" s="60">
        <f>E46+E47</f>
        <v>0</v>
      </c>
      <c r="F45" s="60">
        <f t="shared" ref="F45:AE45" si="28">F46+F47</f>
        <v>0</v>
      </c>
      <c r="G45" s="60">
        <f t="shared" si="28"/>
        <v>0</v>
      </c>
      <c r="H45" s="60">
        <f t="shared" si="28"/>
        <v>0</v>
      </c>
      <c r="I45" s="60">
        <f t="shared" si="28"/>
        <v>0</v>
      </c>
      <c r="J45" s="60">
        <f t="shared" si="28"/>
        <v>0</v>
      </c>
      <c r="K45" s="60">
        <f t="shared" si="28"/>
        <v>0</v>
      </c>
      <c r="L45" s="60">
        <f t="shared" si="28"/>
        <v>0</v>
      </c>
      <c r="M45" s="60">
        <f t="shared" si="28"/>
        <v>0</v>
      </c>
      <c r="N45" s="60">
        <f t="shared" si="28"/>
        <v>0</v>
      </c>
      <c r="O45" s="60">
        <f t="shared" si="28"/>
        <v>0</v>
      </c>
      <c r="P45" s="60">
        <f t="shared" si="28"/>
        <v>0</v>
      </c>
      <c r="Q45" s="60">
        <f t="shared" si="28"/>
        <v>0</v>
      </c>
      <c r="R45" s="60">
        <f t="shared" si="28"/>
        <v>0</v>
      </c>
      <c r="S45" s="60">
        <f t="shared" si="28"/>
        <v>0</v>
      </c>
      <c r="T45" s="60">
        <f t="shared" si="28"/>
        <v>0</v>
      </c>
      <c r="U45" s="60">
        <f t="shared" si="28"/>
        <v>0</v>
      </c>
      <c r="V45" s="60">
        <f t="shared" si="28"/>
        <v>0</v>
      </c>
      <c r="W45" s="60">
        <f t="shared" si="28"/>
        <v>0</v>
      </c>
      <c r="X45" s="60">
        <f t="shared" si="28"/>
        <v>0</v>
      </c>
      <c r="Y45" s="60">
        <f t="shared" si="28"/>
        <v>0</v>
      </c>
      <c r="Z45" s="60">
        <f t="shared" si="28"/>
        <v>0</v>
      </c>
      <c r="AA45" s="60">
        <f t="shared" si="28"/>
        <v>0</v>
      </c>
      <c r="AB45" s="60">
        <f t="shared" si="28"/>
        <v>0</v>
      </c>
      <c r="AC45" s="60">
        <f t="shared" si="28"/>
        <v>0</v>
      </c>
      <c r="AD45" s="60">
        <f t="shared" si="28"/>
        <v>0</v>
      </c>
      <c r="AE45" s="60">
        <f t="shared" si="28"/>
        <v>0</v>
      </c>
    </row>
    <row r="46" spans="1:31" s="61" customFormat="1" ht="24.95" hidden="1" customHeight="1">
      <c r="A46" s="58"/>
      <c r="B46" s="86"/>
      <c r="C46" s="166" t="s">
        <v>131</v>
      </c>
      <c r="D46" s="59">
        <f t="shared" si="0"/>
        <v>0</v>
      </c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60"/>
      <c r="V46" s="60"/>
      <c r="W46" s="60"/>
      <c r="X46" s="60"/>
      <c r="Y46" s="60"/>
      <c r="Z46" s="60"/>
      <c r="AA46" s="60"/>
      <c r="AB46" s="60"/>
      <c r="AC46" s="60"/>
      <c r="AD46" s="60"/>
      <c r="AE46" s="60"/>
    </row>
    <row r="47" spans="1:31" s="61" customFormat="1" ht="24.95" hidden="1" customHeight="1">
      <c r="A47" s="58"/>
      <c r="B47" s="86"/>
      <c r="C47" s="166" t="s">
        <v>132</v>
      </c>
      <c r="D47" s="59">
        <f t="shared" si="0"/>
        <v>0</v>
      </c>
      <c r="E47" s="60"/>
      <c r="F47" s="60"/>
      <c r="G47" s="60"/>
      <c r="H47" s="60"/>
      <c r="I47" s="60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0"/>
      <c r="U47" s="60"/>
      <c r="V47" s="60"/>
      <c r="W47" s="60"/>
      <c r="X47" s="60"/>
      <c r="Y47" s="60"/>
      <c r="Z47" s="60"/>
      <c r="AA47" s="60"/>
      <c r="AB47" s="60"/>
      <c r="AC47" s="60"/>
      <c r="AD47" s="60"/>
      <c r="AE47" s="60"/>
    </row>
    <row r="48" spans="1:31" s="1" customFormat="1" ht="24.95" customHeight="1">
      <c r="A48" s="82">
        <v>2</v>
      </c>
      <c r="B48" s="118" t="s">
        <v>41</v>
      </c>
      <c r="C48" s="119"/>
      <c r="D48" s="83">
        <f t="shared" si="0"/>
        <v>4000000</v>
      </c>
      <c r="E48" s="84"/>
      <c r="F48" s="84">
        <v>4000000</v>
      </c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</row>
    <row r="49" spans="1:31" s="1" customFormat="1" ht="24.95" customHeight="1">
      <c r="A49" s="14"/>
      <c r="B49" s="144"/>
      <c r="C49" s="143" t="s">
        <v>122</v>
      </c>
      <c r="D49" s="13">
        <f t="shared" si="0"/>
        <v>4000000</v>
      </c>
      <c r="E49" s="12">
        <f>E50+E53+E56</f>
        <v>0</v>
      </c>
      <c r="F49" s="12">
        <f t="shared" ref="F49" si="29">F50+F53+F56</f>
        <v>4000000</v>
      </c>
      <c r="G49" s="12">
        <f t="shared" ref="G49" si="30">G50+G53+G56</f>
        <v>0</v>
      </c>
      <c r="H49" s="12">
        <f t="shared" ref="H49" si="31">H50+H53+H56</f>
        <v>0</v>
      </c>
      <c r="I49" s="12">
        <f t="shared" ref="I49" si="32">I50+I53+I56</f>
        <v>0</v>
      </c>
      <c r="J49" s="12">
        <f t="shared" ref="J49" si="33">J50+J53+J56</f>
        <v>0</v>
      </c>
      <c r="K49" s="12">
        <f t="shared" ref="K49" si="34">K50+K53+K56</f>
        <v>0</v>
      </c>
      <c r="L49" s="12">
        <f t="shared" ref="L49" si="35">L50+L53+L56</f>
        <v>0</v>
      </c>
      <c r="M49" s="12">
        <f t="shared" ref="M49" si="36">M50+M53+M56</f>
        <v>0</v>
      </c>
      <c r="N49" s="12">
        <f t="shared" ref="N49" si="37">N50+N53+N56</f>
        <v>0</v>
      </c>
      <c r="O49" s="12">
        <f t="shared" ref="O49" si="38">O50+O53+O56</f>
        <v>0</v>
      </c>
      <c r="P49" s="12">
        <f t="shared" ref="P49" si="39">P50+P53+P56</f>
        <v>0</v>
      </c>
      <c r="Q49" s="12">
        <f t="shared" ref="Q49" si="40">Q50+Q53+Q56</f>
        <v>0</v>
      </c>
      <c r="R49" s="12">
        <f t="shared" ref="R49" si="41">R50+R53+R56</f>
        <v>0</v>
      </c>
      <c r="S49" s="12">
        <f t="shared" ref="S49" si="42">S50+S53+S56</f>
        <v>0</v>
      </c>
      <c r="T49" s="12">
        <f t="shared" ref="T49" si="43">T50+T53+T56</f>
        <v>0</v>
      </c>
      <c r="U49" s="12">
        <f t="shared" ref="U49" si="44">U50+U53+U56</f>
        <v>0</v>
      </c>
      <c r="V49" s="12">
        <f t="shared" ref="V49" si="45">V50+V53+V56</f>
        <v>0</v>
      </c>
      <c r="W49" s="12">
        <f t="shared" ref="W49" si="46">W50+W53+W56</f>
        <v>0</v>
      </c>
      <c r="X49" s="12">
        <f t="shared" ref="X49" si="47">X50+X53+X56</f>
        <v>0</v>
      </c>
      <c r="Y49" s="12">
        <f t="shared" ref="Y49" si="48">Y50+Y53+Y56</f>
        <v>0</v>
      </c>
      <c r="Z49" s="12">
        <f t="shared" ref="Z49" si="49">Z50+Z53+Z56</f>
        <v>0</v>
      </c>
      <c r="AA49" s="12">
        <f t="shared" ref="AA49" si="50">AA50+AA53+AA56</f>
        <v>0</v>
      </c>
      <c r="AB49" s="12">
        <f t="shared" ref="AB49" si="51">AB50+AB53+AB56</f>
        <v>0</v>
      </c>
      <c r="AC49" s="12">
        <f t="shared" ref="AC49" si="52">AC50+AC53+AC56</f>
        <v>0</v>
      </c>
      <c r="AD49" s="12">
        <f t="shared" ref="AD49" si="53">AD50+AD53+AD56</f>
        <v>0</v>
      </c>
      <c r="AE49" s="12">
        <f t="shared" ref="AE49" si="54">AE50+AE53+AE56</f>
        <v>0</v>
      </c>
    </row>
    <row r="50" spans="1:31" s="1" customFormat="1" ht="24.95" customHeight="1">
      <c r="A50" s="78"/>
      <c r="B50" s="79"/>
      <c r="C50" s="80" t="s">
        <v>120</v>
      </c>
      <c r="D50" s="18">
        <f t="shared" si="0"/>
        <v>2510000</v>
      </c>
      <c r="E50" s="49">
        <f t="shared" ref="E50:AE50" si="55">E51+E52</f>
        <v>0</v>
      </c>
      <c r="F50" s="49">
        <f t="shared" si="55"/>
        <v>2510000</v>
      </c>
      <c r="G50" s="49">
        <f t="shared" si="55"/>
        <v>0</v>
      </c>
      <c r="H50" s="49">
        <f t="shared" si="55"/>
        <v>0</v>
      </c>
      <c r="I50" s="49">
        <f t="shared" si="55"/>
        <v>0</v>
      </c>
      <c r="J50" s="49">
        <f t="shared" si="55"/>
        <v>0</v>
      </c>
      <c r="K50" s="49">
        <f t="shared" si="55"/>
        <v>0</v>
      </c>
      <c r="L50" s="49">
        <f t="shared" si="55"/>
        <v>0</v>
      </c>
      <c r="M50" s="49">
        <f t="shared" si="55"/>
        <v>0</v>
      </c>
      <c r="N50" s="49">
        <f t="shared" si="55"/>
        <v>0</v>
      </c>
      <c r="O50" s="49">
        <f t="shared" si="55"/>
        <v>0</v>
      </c>
      <c r="P50" s="49">
        <f t="shared" si="55"/>
        <v>0</v>
      </c>
      <c r="Q50" s="49">
        <f t="shared" si="55"/>
        <v>0</v>
      </c>
      <c r="R50" s="49">
        <f t="shared" si="55"/>
        <v>0</v>
      </c>
      <c r="S50" s="49">
        <f t="shared" si="55"/>
        <v>0</v>
      </c>
      <c r="T50" s="49">
        <f t="shared" si="55"/>
        <v>0</v>
      </c>
      <c r="U50" s="49">
        <f t="shared" si="55"/>
        <v>0</v>
      </c>
      <c r="V50" s="49">
        <f t="shared" si="55"/>
        <v>0</v>
      </c>
      <c r="W50" s="49">
        <f t="shared" si="55"/>
        <v>0</v>
      </c>
      <c r="X50" s="49">
        <f t="shared" si="55"/>
        <v>0</v>
      </c>
      <c r="Y50" s="49">
        <f t="shared" si="55"/>
        <v>0</v>
      </c>
      <c r="Z50" s="49">
        <f t="shared" si="55"/>
        <v>0</v>
      </c>
      <c r="AA50" s="49">
        <f t="shared" si="55"/>
        <v>0</v>
      </c>
      <c r="AB50" s="49">
        <f t="shared" si="55"/>
        <v>0</v>
      </c>
      <c r="AC50" s="49">
        <f t="shared" si="55"/>
        <v>0</v>
      </c>
      <c r="AD50" s="49">
        <f t="shared" si="55"/>
        <v>0</v>
      </c>
      <c r="AE50" s="49">
        <f t="shared" si="55"/>
        <v>0</v>
      </c>
    </row>
    <row r="51" spans="1:31" s="7" customFormat="1" ht="24.95" hidden="1" customHeight="1">
      <c r="A51" s="11"/>
      <c r="B51" s="139"/>
      <c r="C51" s="140" t="s">
        <v>2</v>
      </c>
      <c r="D51" s="62">
        <f t="shared" si="0"/>
        <v>2510000</v>
      </c>
      <c r="E51" s="51"/>
      <c r="F51" s="51">
        <v>2510000</v>
      </c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</row>
    <row r="52" spans="1:31" s="61" customFormat="1" ht="24.95" hidden="1" customHeight="1">
      <c r="A52" s="58"/>
      <c r="B52" s="86"/>
      <c r="C52" s="138" t="s">
        <v>121</v>
      </c>
      <c r="D52" s="100">
        <f t="shared" si="0"/>
        <v>0</v>
      </c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0"/>
      <c r="U52" s="60"/>
      <c r="V52" s="60"/>
      <c r="W52" s="60"/>
      <c r="X52" s="60"/>
      <c r="Y52" s="60"/>
      <c r="Z52" s="60"/>
      <c r="AA52" s="60"/>
      <c r="AB52" s="60"/>
      <c r="AC52" s="60"/>
      <c r="AD52" s="60"/>
      <c r="AE52" s="60"/>
    </row>
    <row r="53" spans="1:31" s="61" customFormat="1" ht="24.95" customHeight="1">
      <c r="A53" s="58"/>
      <c r="B53" s="86"/>
      <c r="C53" s="80" t="s">
        <v>129</v>
      </c>
      <c r="D53" s="100">
        <f t="shared" si="0"/>
        <v>670000</v>
      </c>
      <c r="E53" s="101">
        <f t="shared" ref="E53:AE53" si="56">E54+E55</f>
        <v>0</v>
      </c>
      <c r="F53" s="101">
        <f t="shared" si="56"/>
        <v>670000</v>
      </c>
      <c r="G53" s="101">
        <f t="shared" si="56"/>
        <v>0</v>
      </c>
      <c r="H53" s="101">
        <f t="shared" si="56"/>
        <v>0</v>
      </c>
      <c r="I53" s="101">
        <f t="shared" si="56"/>
        <v>0</v>
      </c>
      <c r="J53" s="101">
        <f t="shared" si="56"/>
        <v>0</v>
      </c>
      <c r="K53" s="101">
        <f t="shared" si="56"/>
        <v>0</v>
      </c>
      <c r="L53" s="101">
        <f t="shared" si="56"/>
        <v>0</v>
      </c>
      <c r="M53" s="101">
        <f t="shared" si="56"/>
        <v>0</v>
      </c>
      <c r="N53" s="101">
        <f t="shared" si="56"/>
        <v>0</v>
      </c>
      <c r="O53" s="101">
        <f t="shared" si="56"/>
        <v>0</v>
      </c>
      <c r="P53" s="101">
        <f t="shared" si="56"/>
        <v>0</v>
      </c>
      <c r="Q53" s="101">
        <f t="shared" si="56"/>
        <v>0</v>
      </c>
      <c r="R53" s="101">
        <f t="shared" si="56"/>
        <v>0</v>
      </c>
      <c r="S53" s="101">
        <f t="shared" si="56"/>
        <v>0</v>
      </c>
      <c r="T53" s="101">
        <f t="shared" si="56"/>
        <v>0</v>
      </c>
      <c r="U53" s="101">
        <f t="shared" si="56"/>
        <v>0</v>
      </c>
      <c r="V53" s="101">
        <f t="shared" si="56"/>
        <v>0</v>
      </c>
      <c r="W53" s="101">
        <f t="shared" si="56"/>
        <v>0</v>
      </c>
      <c r="X53" s="101">
        <f t="shared" si="56"/>
        <v>0</v>
      </c>
      <c r="Y53" s="101">
        <f t="shared" si="56"/>
        <v>0</v>
      </c>
      <c r="Z53" s="101">
        <f t="shared" si="56"/>
        <v>0</v>
      </c>
      <c r="AA53" s="101">
        <f t="shared" si="56"/>
        <v>0</v>
      </c>
      <c r="AB53" s="101">
        <f t="shared" si="56"/>
        <v>0</v>
      </c>
      <c r="AC53" s="101">
        <f t="shared" si="56"/>
        <v>0</v>
      </c>
      <c r="AD53" s="101">
        <f t="shared" si="56"/>
        <v>0</v>
      </c>
      <c r="AE53" s="101">
        <f t="shared" si="56"/>
        <v>0</v>
      </c>
    </row>
    <row r="54" spans="1:31" s="2" customFormat="1" ht="24.95" hidden="1" customHeight="1">
      <c r="A54" s="6"/>
      <c r="B54" s="11"/>
      <c r="C54" s="117" t="s">
        <v>125</v>
      </c>
      <c r="D54" s="4">
        <f t="shared" si="0"/>
        <v>670000</v>
      </c>
      <c r="E54" s="3"/>
      <c r="F54" s="3">
        <v>670000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s="2" customFormat="1" ht="24.95" hidden="1" customHeight="1">
      <c r="A55" s="6"/>
      <c r="B55" s="11"/>
      <c r="C55" s="138" t="s">
        <v>126</v>
      </c>
      <c r="D55" s="9">
        <f t="shared" si="0"/>
        <v>0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</row>
    <row r="56" spans="1:31" s="15" customFormat="1" ht="24.95" customHeight="1">
      <c r="A56" s="19"/>
      <c r="B56" s="132"/>
      <c r="C56" s="136" t="s">
        <v>124</v>
      </c>
      <c r="D56" s="22">
        <f t="shared" si="0"/>
        <v>820000</v>
      </c>
      <c r="E56" s="21">
        <f>E48-E50-E53-E58</f>
        <v>0</v>
      </c>
      <c r="F56" s="21">
        <f t="shared" ref="F56" si="57">F48-F50-F53-F58</f>
        <v>820000</v>
      </c>
      <c r="G56" s="21">
        <f t="shared" ref="G56" si="58">G48-G50-G53-G58</f>
        <v>0</v>
      </c>
      <c r="H56" s="21">
        <f t="shared" ref="H56" si="59">H48-H50-H53-H58</f>
        <v>0</v>
      </c>
      <c r="I56" s="21">
        <f t="shared" ref="I56" si="60">I48-I50-I53-I58</f>
        <v>0</v>
      </c>
      <c r="J56" s="21">
        <f t="shared" ref="J56" si="61">J48-J50-J53-J58</f>
        <v>0</v>
      </c>
      <c r="K56" s="21">
        <f t="shared" ref="K56" si="62">K48-K50-K53-K58</f>
        <v>0</v>
      </c>
      <c r="L56" s="21">
        <f t="shared" ref="L56" si="63">L48-L50-L53-L58</f>
        <v>0</v>
      </c>
      <c r="M56" s="21">
        <f t="shared" ref="M56" si="64">M48-M50-M53-M58</f>
        <v>0</v>
      </c>
      <c r="N56" s="21">
        <f t="shared" ref="N56" si="65">N48-N50-N53-N58</f>
        <v>0</v>
      </c>
      <c r="O56" s="21">
        <f t="shared" ref="O56" si="66">O48-O50-O53-O58</f>
        <v>0</v>
      </c>
      <c r="P56" s="21">
        <f t="shared" ref="P56" si="67">P48-P50-P53-P58</f>
        <v>0</v>
      </c>
      <c r="Q56" s="21">
        <f t="shared" ref="Q56" si="68">Q48-Q50-Q53-Q58</f>
        <v>0</v>
      </c>
      <c r="R56" s="21">
        <f t="shared" ref="R56" si="69">R48-R50-R53-R58</f>
        <v>0</v>
      </c>
      <c r="S56" s="21">
        <f t="shared" ref="S56" si="70">S48-S50-S53-S58</f>
        <v>0</v>
      </c>
      <c r="T56" s="21">
        <f t="shared" ref="T56" si="71">T48-T50-T53-T58</f>
        <v>0</v>
      </c>
      <c r="U56" s="21">
        <f t="shared" ref="U56" si="72">U48-U50-U53-U58</f>
        <v>0</v>
      </c>
      <c r="V56" s="21">
        <f t="shared" ref="V56" si="73">V48-V50-V53-V58</f>
        <v>0</v>
      </c>
      <c r="W56" s="21">
        <f t="shared" ref="W56" si="74">W48-W50-W53-W58</f>
        <v>0</v>
      </c>
      <c r="X56" s="21">
        <f t="shared" ref="X56" si="75">X48-X50-X53-X58</f>
        <v>0</v>
      </c>
      <c r="Y56" s="21">
        <f t="shared" ref="Y56" si="76">Y48-Y50-Y53-Y58</f>
        <v>0</v>
      </c>
      <c r="Z56" s="21">
        <f t="shared" ref="Z56" si="77">Z48-Z50-Z53-Z58</f>
        <v>0</v>
      </c>
      <c r="AA56" s="21">
        <f t="shared" ref="AA56" si="78">AA48-AA50-AA53-AA58</f>
        <v>0</v>
      </c>
      <c r="AB56" s="21">
        <f t="shared" ref="AB56" si="79">AB48-AB50-AB53-AB58</f>
        <v>0</v>
      </c>
      <c r="AC56" s="21">
        <f t="shared" ref="AC56" si="80">AC48-AC50-AC53-AC58</f>
        <v>0</v>
      </c>
      <c r="AD56" s="21">
        <f t="shared" ref="AD56" si="81">AD48-AD50-AD53-AD58</f>
        <v>0</v>
      </c>
      <c r="AE56" s="21">
        <f t="shared" ref="AE56" si="82">AE48-AE50-AE53-AE58</f>
        <v>0</v>
      </c>
    </row>
    <row r="57" spans="1:31" s="61" customFormat="1" ht="24.95" customHeight="1">
      <c r="A57" s="64"/>
      <c r="B57" s="64"/>
      <c r="C57" s="159" t="s">
        <v>130</v>
      </c>
      <c r="D57" s="65">
        <f t="shared" si="0"/>
        <v>0</v>
      </c>
      <c r="E57" s="66">
        <f>E58+E59</f>
        <v>0</v>
      </c>
      <c r="F57" s="66">
        <f t="shared" ref="F57:AE57" si="83">F58+F59</f>
        <v>0</v>
      </c>
      <c r="G57" s="66">
        <f t="shared" si="83"/>
        <v>0</v>
      </c>
      <c r="H57" s="66">
        <f t="shared" si="83"/>
        <v>0</v>
      </c>
      <c r="I57" s="66">
        <f t="shared" si="83"/>
        <v>0</v>
      </c>
      <c r="J57" s="66">
        <f t="shared" si="83"/>
        <v>0</v>
      </c>
      <c r="K57" s="66">
        <f t="shared" si="83"/>
        <v>0</v>
      </c>
      <c r="L57" s="66">
        <f t="shared" si="83"/>
        <v>0</v>
      </c>
      <c r="M57" s="66">
        <f t="shared" si="83"/>
        <v>0</v>
      </c>
      <c r="N57" s="66">
        <f t="shared" si="83"/>
        <v>0</v>
      </c>
      <c r="O57" s="66">
        <f t="shared" si="83"/>
        <v>0</v>
      </c>
      <c r="P57" s="66">
        <f t="shared" si="83"/>
        <v>0</v>
      </c>
      <c r="Q57" s="66">
        <f t="shared" si="83"/>
        <v>0</v>
      </c>
      <c r="R57" s="66">
        <f t="shared" si="83"/>
        <v>0</v>
      </c>
      <c r="S57" s="66">
        <f t="shared" si="83"/>
        <v>0</v>
      </c>
      <c r="T57" s="66">
        <f t="shared" si="83"/>
        <v>0</v>
      </c>
      <c r="U57" s="66">
        <f t="shared" si="83"/>
        <v>0</v>
      </c>
      <c r="V57" s="66">
        <f t="shared" si="83"/>
        <v>0</v>
      </c>
      <c r="W57" s="66">
        <f t="shared" si="83"/>
        <v>0</v>
      </c>
      <c r="X57" s="66">
        <f t="shared" si="83"/>
        <v>0</v>
      </c>
      <c r="Y57" s="66">
        <f t="shared" si="83"/>
        <v>0</v>
      </c>
      <c r="Z57" s="66">
        <f t="shared" si="83"/>
        <v>0</v>
      </c>
      <c r="AA57" s="66">
        <f t="shared" si="83"/>
        <v>0</v>
      </c>
      <c r="AB57" s="66">
        <f t="shared" si="83"/>
        <v>0</v>
      </c>
      <c r="AC57" s="66">
        <f t="shared" si="83"/>
        <v>0</v>
      </c>
      <c r="AD57" s="66">
        <f t="shared" si="83"/>
        <v>0</v>
      </c>
      <c r="AE57" s="66">
        <f t="shared" si="83"/>
        <v>0</v>
      </c>
    </row>
    <row r="58" spans="1:31" s="15" customFormat="1" ht="24.95" hidden="1" customHeight="1">
      <c r="A58" s="19"/>
      <c r="B58" s="132"/>
      <c r="C58" s="166" t="s">
        <v>131</v>
      </c>
      <c r="D58" s="65">
        <f t="shared" si="0"/>
        <v>0</v>
      </c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</row>
    <row r="59" spans="1:31" s="15" customFormat="1" ht="24.95" hidden="1" customHeight="1">
      <c r="A59" s="19"/>
      <c r="B59" s="132"/>
      <c r="C59" s="166" t="s">
        <v>132</v>
      </c>
      <c r="D59" s="65">
        <f t="shared" si="0"/>
        <v>0</v>
      </c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S59" s="66"/>
      <c r="T59" s="66"/>
      <c r="U59" s="66"/>
      <c r="V59" s="66"/>
      <c r="W59" s="66"/>
      <c r="X59" s="66"/>
      <c r="Y59" s="66"/>
      <c r="Z59" s="66"/>
      <c r="AA59" s="66"/>
      <c r="AB59" s="66"/>
      <c r="AC59" s="66"/>
      <c r="AD59" s="66"/>
      <c r="AE59" s="66"/>
    </row>
    <row r="60" spans="1:31" s="1" customFormat="1" ht="24.95" customHeight="1">
      <c r="A60" s="82">
        <v>3</v>
      </c>
      <c r="B60" s="118" t="s">
        <v>40</v>
      </c>
      <c r="C60" s="119"/>
      <c r="D60" s="83">
        <f t="shared" si="0"/>
        <v>8241200</v>
      </c>
      <c r="E60" s="84"/>
      <c r="F60" s="84">
        <v>1473700</v>
      </c>
      <c r="G60" s="84"/>
      <c r="H60" s="84"/>
      <c r="I60" s="84"/>
      <c r="J60" s="84"/>
      <c r="K60" s="84"/>
      <c r="L60" s="84"/>
      <c r="M60" s="84"/>
      <c r="N60" s="84"/>
      <c r="O60" s="84"/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>
        <v>6767500</v>
      </c>
      <c r="AA60" s="84"/>
      <c r="AB60" s="84"/>
      <c r="AC60" s="84"/>
      <c r="AD60" s="84"/>
      <c r="AE60" s="84"/>
    </row>
    <row r="61" spans="1:31" s="1" customFormat="1" ht="24.95" customHeight="1">
      <c r="A61" s="14"/>
      <c r="B61" s="67"/>
      <c r="C61" s="81" t="s">
        <v>122</v>
      </c>
      <c r="D61" s="13">
        <f t="shared" si="0"/>
        <v>7241200</v>
      </c>
      <c r="E61" s="12">
        <f>E62+E65+E68</f>
        <v>0</v>
      </c>
      <c r="F61" s="12">
        <f t="shared" ref="F61:AE61" si="84">F62+F65+F68</f>
        <v>1473700</v>
      </c>
      <c r="G61" s="12">
        <f t="shared" si="84"/>
        <v>0</v>
      </c>
      <c r="H61" s="12">
        <f t="shared" si="84"/>
        <v>0</v>
      </c>
      <c r="I61" s="12">
        <f t="shared" si="84"/>
        <v>0</v>
      </c>
      <c r="J61" s="12">
        <f t="shared" si="84"/>
        <v>0</v>
      </c>
      <c r="K61" s="12">
        <f t="shared" si="84"/>
        <v>0</v>
      </c>
      <c r="L61" s="12">
        <f t="shared" si="84"/>
        <v>0</v>
      </c>
      <c r="M61" s="12">
        <f t="shared" si="84"/>
        <v>0</v>
      </c>
      <c r="N61" s="12">
        <f t="shared" si="84"/>
        <v>0</v>
      </c>
      <c r="O61" s="12">
        <f t="shared" si="84"/>
        <v>0</v>
      </c>
      <c r="P61" s="12">
        <f t="shared" si="84"/>
        <v>0</v>
      </c>
      <c r="Q61" s="12">
        <f t="shared" si="84"/>
        <v>0</v>
      </c>
      <c r="R61" s="12">
        <f t="shared" si="84"/>
        <v>0</v>
      </c>
      <c r="S61" s="12">
        <f t="shared" si="84"/>
        <v>0</v>
      </c>
      <c r="T61" s="12">
        <f t="shared" si="84"/>
        <v>0</v>
      </c>
      <c r="U61" s="12">
        <f t="shared" si="84"/>
        <v>0</v>
      </c>
      <c r="V61" s="12">
        <f t="shared" si="84"/>
        <v>0</v>
      </c>
      <c r="W61" s="12">
        <f t="shared" si="84"/>
        <v>0</v>
      </c>
      <c r="X61" s="12">
        <f t="shared" si="84"/>
        <v>0</v>
      </c>
      <c r="Y61" s="12">
        <f t="shared" si="84"/>
        <v>0</v>
      </c>
      <c r="Z61" s="12">
        <f t="shared" si="84"/>
        <v>5767500</v>
      </c>
      <c r="AA61" s="12">
        <f t="shared" si="84"/>
        <v>0</v>
      </c>
      <c r="AB61" s="12">
        <f t="shared" si="84"/>
        <v>0</v>
      </c>
      <c r="AC61" s="12">
        <f t="shared" si="84"/>
        <v>0</v>
      </c>
      <c r="AD61" s="12">
        <f t="shared" si="84"/>
        <v>0</v>
      </c>
      <c r="AE61" s="12">
        <f t="shared" si="84"/>
        <v>0</v>
      </c>
    </row>
    <row r="62" spans="1:31" s="1" customFormat="1" ht="24.95" customHeight="1">
      <c r="A62" s="78"/>
      <c r="B62" s="79"/>
      <c r="C62" s="80" t="s">
        <v>120</v>
      </c>
      <c r="D62" s="18">
        <f t="shared" si="0"/>
        <v>3708200</v>
      </c>
      <c r="E62" s="49">
        <f t="shared" ref="E62:AE62" si="85">E63+E64</f>
        <v>0</v>
      </c>
      <c r="F62" s="49">
        <f t="shared" si="85"/>
        <v>928200</v>
      </c>
      <c r="G62" s="49">
        <f t="shared" si="85"/>
        <v>0</v>
      </c>
      <c r="H62" s="49">
        <f t="shared" si="85"/>
        <v>0</v>
      </c>
      <c r="I62" s="49">
        <f t="shared" si="85"/>
        <v>0</v>
      </c>
      <c r="J62" s="49">
        <f t="shared" si="85"/>
        <v>0</v>
      </c>
      <c r="K62" s="49">
        <f t="shared" si="85"/>
        <v>0</v>
      </c>
      <c r="L62" s="49">
        <f t="shared" si="85"/>
        <v>0</v>
      </c>
      <c r="M62" s="49">
        <f t="shared" si="85"/>
        <v>0</v>
      </c>
      <c r="N62" s="49">
        <f t="shared" si="85"/>
        <v>0</v>
      </c>
      <c r="O62" s="49">
        <f t="shared" si="85"/>
        <v>0</v>
      </c>
      <c r="P62" s="49">
        <f t="shared" si="85"/>
        <v>0</v>
      </c>
      <c r="Q62" s="49">
        <f t="shared" si="85"/>
        <v>0</v>
      </c>
      <c r="R62" s="49">
        <f t="shared" si="85"/>
        <v>0</v>
      </c>
      <c r="S62" s="49">
        <f t="shared" si="85"/>
        <v>0</v>
      </c>
      <c r="T62" s="49">
        <f t="shared" si="85"/>
        <v>0</v>
      </c>
      <c r="U62" s="49">
        <f t="shared" si="85"/>
        <v>0</v>
      </c>
      <c r="V62" s="49">
        <f t="shared" si="85"/>
        <v>0</v>
      </c>
      <c r="W62" s="49">
        <f t="shared" si="85"/>
        <v>0</v>
      </c>
      <c r="X62" s="49">
        <f t="shared" si="85"/>
        <v>0</v>
      </c>
      <c r="Y62" s="49">
        <f t="shared" si="85"/>
        <v>0</v>
      </c>
      <c r="Z62" s="49">
        <f t="shared" si="85"/>
        <v>2780000</v>
      </c>
      <c r="AA62" s="49">
        <f t="shared" si="85"/>
        <v>0</v>
      </c>
      <c r="AB62" s="49">
        <f t="shared" si="85"/>
        <v>0</v>
      </c>
      <c r="AC62" s="49">
        <f t="shared" si="85"/>
        <v>0</v>
      </c>
      <c r="AD62" s="49">
        <f t="shared" si="85"/>
        <v>0</v>
      </c>
      <c r="AE62" s="49">
        <f t="shared" si="85"/>
        <v>0</v>
      </c>
    </row>
    <row r="63" spans="1:31" s="7" customFormat="1" ht="24.95" hidden="1" customHeight="1">
      <c r="A63" s="11"/>
      <c r="B63" s="74"/>
      <c r="C63" s="72" t="s">
        <v>2</v>
      </c>
      <c r="D63" s="62">
        <f t="shared" si="0"/>
        <v>3368200</v>
      </c>
      <c r="E63" s="51"/>
      <c r="F63" s="51">
        <v>928200</v>
      </c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>
        <v>2440000</v>
      </c>
      <c r="AA63" s="51"/>
      <c r="AB63" s="51"/>
      <c r="AC63" s="51"/>
      <c r="AD63" s="51"/>
      <c r="AE63" s="51"/>
    </row>
    <row r="64" spans="1:31" s="102" customFormat="1" ht="24.95" hidden="1" customHeight="1">
      <c r="A64" s="98"/>
      <c r="B64" s="99"/>
      <c r="C64" s="76" t="s">
        <v>121</v>
      </c>
      <c r="D64" s="4">
        <f t="shared" si="0"/>
        <v>340000</v>
      </c>
      <c r="E64" s="101"/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1"/>
      <c r="Z64" s="3">
        <v>340000</v>
      </c>
      <c r="AA64" s="101"/>
      <c r="AB64" s="101"/>
      <c r="AC64" s="101"/>
      <c r="AD64" s="101"/>
      <c r="AE64" s="101"/>
    </row>
    <row r="65" spans="1:31" s="102" customFormat="1" ht="24.95" customHeight="1">
      <c r="A65" s="98"/>
      <c r="B65" s="145"/>
      <c r="C65" s="80" t="s">
        <v>129</v>
      </c>
      <c r="D65" s="100">
        <f t="shared" si="0"/>
        <v>2917500</v>
      </c>
      <c r="E65" s="101">
        <f t="shared" ref="E65:AE65" si="86">E66+E67</f>
        <v>0</v>
      </c>
      <c r="F65" s="101">
        <f t="shared" si="86"/>
        <v>250000</v>
      </c>
      <c r="G65" s="101">
        <f t="shared" si="86"/>
        <v>0</v>
      </c>
      <c r="H65" s="101">
        <f t="shared" si="86"/>
        <v>0</v>
      </c>
      <c r="I65" s="101">
        <f t="shared" si="86"/>
        <v>0</v>
      </c>
      <c r="J65" s="101">
        <f t="shared" si="86"/>
        <v>0</v>
      </c>
      <c r="K65" s="101">
        <f t="shared" si="86"/>
        <v>0</v>
      </c>
      <c r="L65" s="101">
        <f t="shared" si="86"/>
        <v>0</v>
      </c>
      <c r="M65" s="101">
        <f t="shared" si="86"/>
        <v>0</v>
      </c>
      <c r="N65" s="101">
        <f t="shared" si="86"/>
        <v>0</v>
      </c>
      <c r="O65" s="101">
        <f t="shared" si="86"/>
        <v>0</v>
      </c>
      <c r="P65" s="101">
        <f t="shared" si="86"/>
        <v>0</v>
      </c>
      <c r="Q65" s="101">
        <f t="shared" si="86"/>
        <v>0</v>
      </c>
      <c r="R65" s="101">
        <f t="shared" si="86"/>
        <v>0</v>
      </c>
      <c r="S65" s="101">
        <f t="shared" si="86"/>
        <v>0</v>
      </c>
      <c r="T65" s="101">
        <f t="shared" si="86"/>
        <v>0</v>
      </c>
      <c r="U65" s="101">
        <f t="shared" si="86"/>
        <v>0</v>
      </c>
      <c r="V65" s="101">
        <f t="shared" si="86"/>
        <v>0</v>
      </c>
      <c r="W65" s="101">
        <f t="shared" si="86"/>
        <v>0</v>
      </c>
      <c r="X65" s="101">
        <f t="shared" si="86"/>
        <v>0</v>
      </c>
      <c r="Y65" s="101">
        <f t="shared" si="86"/>
        <v>0</v>
      </c>
      <c r="Z65" s="101">
        <f t="shared" si="86"/>
        <v>2667500</v>
      </c>
      <c r="AA65" s="101">
        <f t="shared" si="86"/>
        <v>0</v>
      </c>
      <c r="AB65" s="101">
        <f t="shared" si="86"/>
        <v>0</v>
      </c>
      <c r="AC65" s="101">
        <f t="shared" si="86"/>
        <v>0</v>
      </c>
      <c r="AD65" s="101">
        <f t="shared" si="86"/>
        <v>0</v>
      </c>
      <c r="AE65" s="101">
        <f t="shared" si="86"/>
        <v>0</v>
      </c>
    </row>
    <row r="66" spans="1:31" s="2" customFormat="1" ht="24.95" hidden="1" customHeight="1">
      <c r="A66" s="6"/>
      <c r="B66" s="11"/>
      <c r="C66" s="117" t="s">
        <v>125</v>
      </c>
      <c r="D66" s="4">
        <f t="shared" si="0"/>
        <v>2917500</v>
      </c>
      <c r="E66" s="3"/>
      <c r="F66" s="3">
        <v>250000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>
        <v>2667500</v>
      </c>
      <c r="AA66" s="3"/>
      <c r="AB66" s="3"/>
      <c r="AC66" s="3"/>
      <c r="AD66" s="3"/>
      <c r="AE66" s="3"/>
    </row>
    <row r="67" spans="1:31" s="2" customFormat="1" ht="24.95" hidden="1" customHeight="1">
      <c r="A67" s="6"/>
      <c r="B67" s="11"/>
      <c r="C67" s="138" t="s">
        <v>126</v>
      </c>
      <c r="D67" s="9">
        <f t="shared" si="0"/>
        <v>0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</row>
    <row r="68" spans="1:31" s="15" customFormat="1" ht="24.95" customHeight="1">
      <c r="A68" s="19"/>
      <c r="B68" s="116"/>
      <c r="C68" s="10" t="s">
        <v>124</v>
      </c>
      <c r="D68" s="22">
        <f t="shared" si="0"/>
        <v>615500</v>
      </c>
      <c r="E68" s="21">
        <f>E60-E62-E65-E69</f>
        <v>0</v>
      </c>
      <c r="F68" s="21">
        <f t="shared" ref="F68" si="87">F60-F62-F65-F69</f>
        <v>295500</v>
      </c>
      <c r="G68" s="21">
        <f t="shared" ref="G68" si="88">G60-G62-G65-G69</f>
        <v>0</v>
      </c>
      <c r="H68" s="21">
        <f t="shared" ref="H68" si="89">H60-H62-H65-H69</f>
        <v>0</v>
      </c>
      <c r="I68" s="21">
        <f t="shared" ref="I68" si="90">I60-I62-I65-I69</f>
        <v>0</v>
      </c>
      <c r="J68" s="21">
        <f t="shared" ref="J68" si="91">J60-J62-J65-J69</f>
        <v>0</v>
      </c>
      <c r="K68" s="21">
        <f t="shared" ref="K68" si="92">K60-K62-K65-K69</f>
        <v>0</v>
      </c>
      <c r="L68" s="21">
        <f t="shared" ref="L68" si="93">L60-L62-L65-L69</f>
        <v>0</v>
      </c>
      <c r="M68" s="21">
        <f t="shared" ref="M68" si="94">M60-M62-M65-M69</f>
        <v>0</v>
      </c>
      <c r="N68" s="21">
        <f t="shared" ref="N68" si="95">N60-N62-N65-N69</f>
        <v>0</v>
      </c>
      <c r="O68" s="21">
        <f t="shared" ref="O68" si="96">O60-O62-O65-O69</f>
        <v>0</v>
      </c>
      <c r="P68" s="21">
        <f t="shared" ref="P68" si="97">P60-P62-P65-P69</f>
        <v>0</v>
      </c>
      <c r="Q68" s="21">
        <f t="shared" ref="Q68" si="98">Q60-Q62-Q65-Q69</f>
        <v>0</v>
      </c>
      <c r="R68" s="21">
        <f t="shared" ref="R68" si="99">R60-R62-R65-R69</f>
        <v>0</v>
      </c>
      <c r="S68" s="21">
        <f t="shared" ref="S68" si="100">S60-S62-S65-S69</f>
        <v>0</v>
      </c>
      <c r="T68" s="21">
        <f t="shared" ref="T68" si="101">T60-T62-T65-T69</f>
        <v>0</v>
      </c>
      <c r="U68" s="21">
        <f t="shared" ref="U68" si="102">U60-U62-U65-U69</f>
        <v>0</v>
      </c>
      <c r="V68" s="21">
        <f t="shared" ref="V68" si="103">V60-V62-V65-V69</f>
        <v>0</v>
      </c>
      <c r="W68" s="21">
        <f t="shared" ref="W68" si="104">W60-W62-W65-W69</f>
        <v>0</v>
      </c>
      <c r="X68" s="21">
        <f t="shared" ref="X68" si="105">X60-X62-X65-X69</f>
        <v>0</v>
      </c>
      <c r="Y68" s="21">
        <f t="shared" ref="Y68" si="106">Y60-Y62-Y65-Y69</f>
        <v>0</v>
      </c>
      <c r="Z68" s="21">
        <f t="shared" ref="Z68" si="107">Z60-Z62-Z65-Z69</f>
        <v>320000</v>
      </c>
      <c r="AA68" s="21">
        <f t="shared" ref="AA68" si="108">AA60-AA62-AA65-AA69</f>
        <v>0</v>
      </c>
      <c r="AB68" s="21">
        <f t="shared" ref="AB68" si="109">AB60-AB62-AB65-AB69</f>
        <v>0</v>
      </c>
      <c r="AC68" s="21">
        <f t="shared" ref="AC68" si="110">AC60-AC62-AC65-AC69</f>
        <v>0</v>
      </c>
      <c r="AD68" s="21">
        <f t="shared" ref="AD68" si="111">AD60-AD62-AD65-AD69</f>
        <v>0</v>
      </c>
      <c r="AE68" s="21">
        <f t="shared" ref="AE68" si="112">AE60-AE62-AE65-AE69</f>
        <v>0</v>
      </c>
    </row>
    <row r="69" spans="1:31" s="61" customFormat="1" ht="24.95" customHeight="1">
      <c r="A69" s="58"/>
      <c r="B69" s="86"/>
      <c r="C69" s="159" t="s">
        <v>130</v>
      </c>
      <c r="D69" s="59">
        <f t="shared" ref="D69" si="113">SUM(E69:AE69)</f>
        <v>1000000</v>
      </c>
      <c r="E69" s="60">
        <f>E70+E71</f>
        <v>0</v>
      </c>
      <c r="F69" s="60">
        <f t="shared" ref="F69:AE69" si="114">F70+F71</f>
        <v>0</v>
      </c>
      <c r="G69" s="60">
        <f t="shared" si="114"/>
        <v>0</v>
      </c>
      <c r="H69" s="60">
        <f t="shared" si="114"/>
        <v>0</v>
      </c>
      <c r="I69" s="60">
        <f t="shared" si="114"/>
        <v>0</v>
      </c>
      <c r="J69" s="60">
        <f t="shared" si="114"/>
        <v>0</v>
      </c>
      <c r="K69" s="60">
        <f t="shared" si="114"/>
        <v>0</v>
      </c>
      <c r="L69" s="60">
        <f t="shared" si="114"/>
        <v>0</v>
      </c>
      <c r="M69" s="60">
        <f t="shared" si="114"/>
        <v>0</v>
      </c>
      <c r="N69" s="60">
        <f t="shared" si="114"/>
        <v>0</v>
      </c>
      <c r="O69" s="60">
        <f t="shared" si="114"/>
        <v>0</v>
      </c>
      <c r="P69" s="60">
        <f t="shared" si="114"/>
        <v>0</v>
      </c>
      <c r="Q69" s="60">
        <f t="shared" si="114"/>
        <v>0</v>
      </c>
      <c r="R69" s="60">
        <f t="shared" si="114"/>
        <v>0</v>
      </c>
      <c r="S69" s="60">
        <f t="shared" si="114"/>
        <v>0</v>
      </c>
      <c r="T69" s="60">
        <f t="shared" si="114"/>
        <v>0</v>
      </c>
      <c r="U69" s="60">
        <f t="shared" si="114"/>
        <v>0</v>
      </c>
      <c r="V69" s="60">
        <f t="shared" si="114"/>
        <v>0</v>
      </c>
      <c r="W69" s="60">
        <f t="shared" si="114"/>
        <v>0</v>
      </c>
      <c r="X69" s="60">
        <f t="shared" si="114"/>
        <v>0</v>
      </c>
      <c r="Y69" s="60">
        <f t="shared" si="114"/>
        <v>0</v>
      </c>
      <c r="Z69" s="60">
        <f t="shared" si="114"/>
        <v>1000000</v>
      </c>
      <c r="AA69" s="60">
        <f t="shared" si="114"/>
        <v>0</v>
      </c>
      <c r="AB69" s="60">
        <f t="shared" si="114"/>
        <v>0</v>
      </c>
      <c r="AC69" s="60">
        <f t="shared" si="114"/>
        <v>0</v>
      </c>
      <c r="AD69" s="60">
        <f t="shared" si="114"/>
        <v>0</v>
      </c>
      <c r="AE69" s="60">
        <f t="shared" si="114"/>
        <v>0</v>
      </c>
    </row>
    <row r="70" spans="1:31" s="15" customFormat="1" ht="24.95" hidden="1" customHeight="1">
      <c r="A70" s="19"/>
      <c r="B70" s="132"/>
      <c r="C70" s="166" t="s">
        <v>131</v>
      </c>
      <c r="D70" s="65">
        <f t="shared" si="0"/>
        <v>1000000</v>
      </c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>
        <v>1000000</v>
      </c>
      <c r="AA70" s="66"/>
      <c r="AB70" s="66"/>
      <c r="AC70" s="66"/>
      <c r="AD70" s="66"/>
      <c r="AE70" s="66"/>
    </row>
    <row r="71" spans="1:31" s="61" customFormat="1" ht="24.95" hidden="1" customHeight="1">
      <c r="A71" s="58"/>
      <c r="B71" s="86"/>
      <c r="C71" s="166" t="s">
        <v>132</v>
      </c>
      <c r="D71" s="59">
        <f t="shared" ref="D71" si="115">SUM(E71:AE71)</f>
        <v>0</v>
      </c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  <c r="AA71" s="60"/>
      <c r="AB71" s="60"/>
      <c r="AC71" s="60"/>
      <c r="AD71" s="60"/>
      <c r="AE71" s="60"/>
    </row>
    <row r="72" spans="1:31" s="1" customFormat="1" ht="24.95" customHeight="1">
      <c r="A72" s="82">
        <v>4</v>
      </c>
      <c r="B72" s="118" t="s">
        <v>39</v>
      </c>
      <c r="C72" s="119"/>
      <c r="D72" s="83">
        <f t="shared" si="0"/>
        <v>656300</v>
      </c>
      <c r="E72" s="84"/>
      <c r="F72" s="84">
        <v>656300</v>
      </c>
      <c r="G72" s="84"/>
      <c r="H72" s="84"/>
      <c r="I72" s="84"/>
      <c r="J72" s="84"/>
      <c r="K72" s="84"/>
      <c r="L72" s="84"/>
      <c r="M72" s="84"/>
      <c r="N72" s="84"/>
      <c r="O72" s="84"/>
      <c r="P72" s="84"/>
      <c r="Q72" s="84"/>
      <c r="R72" s="84"/>
      <c r="S72" s="84"/>
      <c r="T72" s="84"/>
      <c r="U72" s="84"/>
      <c r="V72" s="84"/>
      <c r="W72" s="84"/>
      <c r="X72" s="84"/>
      <c r="Y72" s="84"/>
      <c r="Z72" s="84"/>
      <c r="AA72" s="84"/>
      <c r="AB72" s="84"/>
      <c r="AC72" s="84"/>
      <c r="AD72" s="84"/>
      <c r="AE72" s="84"/>
    </row>
    <row r="73" spans="1:31" s="1" customFormat="1" ht="24.95" customHeight="1">
      <c r="A73" s="14"/>
      <c r="B73" s="67"/>
      <c r="C73" s="81" t="s">
        <v>122</v>
      </c>
      <c r="D73" s="13">
        <f t="shared" si="0"/>
        <v>656300</v>
      </c>
      <c r="E73" s="12">
        <f>E74+E77+E80</f>
        <v>0</v>
      </c>
      <c r="F73" s="12">
        <f t="shared" ref="F73" si="116">F74+F77+F80</f>
        <v>656300</v>
      </c>
      <c r="G73" s="12">
        <f t="shared" ref="G73" si="117">G74+G77+G80</f>
        <v>0</v>
      </c>
      <c r="H73" s="12">
        <f t="shared" ref="H73" si="118">H74+H77+H80</f>
        <v>0</v>
      </c>
      <c r="I73" s="12">
        <f t="shared" ref="I73" si="119">I74+I77+I80</f>
        <v>0</v>
      </c>
      <c r="J73" s="12">
        <f t="shared" ref="J73" si="120">J74+J77+J80</f>
        <v>0</v>
      </c>
      <c r="K73" s="12">
        <f t="shared" ref="K73" si="121">K74+K77+K80</f>
        <v>0</v>
      </c>
      <c r="L73" s="12">
        <f t="shared" ref="L73" si="122">L74+L77+L80</f>
        <v>0</v>
      </c>
      <c r="M73" s="12">
        <f t="shared" ref="M73" si="123">M74+M77+M80</f>
        <v>0</v>
      </c>
      <c r="N73" s="12">
        <f t="shared" ref="N73" si="124">N74+N77+N80</f>
        <v>0</v>
      </c>
      <c r="O73" s="12">
        <f t="shared" ref="O73" si="125">O74+O77+O80</f>
        <v>0</v>
      </c>
      <c r="P73" s="12">
        <f t="shared" ref="P73" si="126">P74+P77+P80</f>
        <v>0</v>
      </c>
      <c r="Q73" s="12">
        <f t="shared" ref="Q73" si="127">Q74+Q77+Q80</f>
        <v>0</v>
      </c>
      <c r="R73" s="12">
        <f t="shared" ref="R73" si="128">R74+R77+R80</f>
        <v>0</v>
      </c>
      <c r="S73" s="12">
        <f t="shared" ref="S73" si="129">S74+S77+S80</f>
        <v>0</v>
      </c>
      <c r="T73" s="12">
        <f t="shared" ref="T73" si="130">T74+T77+T80</f>
        <v>0</v>
      </c>
      <c r="U73" s="12">
        <f t="shared" ref="U73" si="131">U74+U77+U80</f>
        <v>0</v>
      </c>
      <c r="V73" s="12">
        <f t="shared" ref="V73" si="132">V74+V77+V80</f>
        <v>0</v>
      </c>
      <c r="W73" s="12">
        <f t="shared" ref="W73" si="133">W74+W77+W80</f>
        <v>0</v>
      </c>
      <c r="X73" s="12">
        <f t="shared" ref="X73" si="134">X74+X77+X80</f>
        <v>0</v>
      </c>
      <c r="Y73" s="12">
        <f t="shared" ref="Y73" si="135">Y74+Y77+Y80</f>
        <v>0</v>
      </c>
      <c r="Z73" s="12">
        <f t="shared" ref="Z73" si="136">Z74+Z77+Z80</f>
        <v>0</v>
      </c>
      <c r="AA73" s="12">
        <f t="shared" ref="AA73" si="137">AA74+AA77+AA80</f>
        <v>0</v>
      </c>
      <c r="AB73" s="12">
        <f t="shared" ref="AB73" si="138">AB74+AB77+AB80</f>
        <v>0</v>
      </c>
      <c r="AC73" s="12">
        <f t="shared" ref="AC73" si="139">AC74+AC77+AC80</f>
        <v>0</v>
      </c>
      <c r="AD73" s="12">
        <f t="shared" ref="AD73" si="140">AD74+AD77+AD80</f>
        <v>0</v>
      </c>
      <c r="AE73" s="12">
        <f t="shared" ref="AE73" si="141">AE74+AE77+AE80</f>
        <v>0</v>
      </c>
    </row>
    <row r="74" spans="1:31" s="1" customFormat="1" ht="24.95" customHeight="1">
      <c r="A74" s="78"/>
      <c r="B74" s="79"/>
      <c r="C74" s="80" t="s">
        <v>120</v>
      </c>
      <c r="D74" s="18">
        <f t="shared" ref="D74:D148" si="142">SUM(E74:AE74)</f>
        <v>478300</v>
      </c>
      <c r="E74" s="49">
        <f t="shared" ref="E74:AE74" si="143">E75+E76</f>
        <v>0</v>
      </c>
      <c r="F74" s="49">
        <f t="shared" si="143"/>
        <v>478300</v>
      </c>
      <c r="G74" s="49">
        <f t="shared" si="143"/>
        <v>0</v>
      </c>
      <c r="H74" s="49">
        <f t="shared" si="143"/>
        <v>0</v>
      </c>
      <c r="I74" s="49">
        <f t="shared" si="143"/>
        <v>0</v>
      </c>
      <c r="J74" s="49">
        <f t="shared" si="143"/>
        <v>0</v>
      </c>
      <c r="K74" s="49">
        <f t="shared" si="143"/>
        <v>0</v>
      </c>
      <c r="L74" s="49">
        <f t="shared" si="143"/>
        <v>0</v>
      </c>
      <c r="M74" s="49">
        <f t="shared" si="143"/>
        <v>0</v>
      </c>
      <c r="N74" s="49">
        <f t="shared" si="143"/>
        <v>0</v>
      </c>
      <c r="O74" s="49">
        <f t="shared" si="143"/>
        <v>0</v>
      </c>
      <c r="P74" s="49">
        <f t="shared" si="143"/>
        <v>0</v>
      </c>
      <c r="Q74" s="49">
        <f t="shared" si="143"/>
        <v>0</v>
      </c>
      <c r="R74" s="49">
        <f t="shared" si="143"/>
        <v>0</v>
      </c>
      <c r="S74" s="49">
        <f t="shared" si="143"/>
        <v>0</v>
      </c>
      <c r="T74" s="49">
        <f t="shared" si="143"/>
        <v>0</v>
      </c>
      <c r="U74" s="49">
        <f t="shared" si="143"/>
        <v>0</v>
      </c>
      <c r="V74" s="49">
        <f t="shared" si="143"/>
        <v>0</v>
      </c>
      <c r="W74" s="49">
        <f t="shared" si="143"/>
        <v>0</v>
      </c>
      <c r="X74" s="49">
        <f t="shared" si="143"/>
        <v>0</v>
      </c>
      <c r="Y74" s="49">
        <f t="shared" si="143"/>
        <v>0</v>
      </c>
      <c r="Z74" s="49">
        <f t="shared" si="143"/>
        <v>0</v>
      </c>
      <c r="AA74" s="49">
        <f t="shared" si="143"/>
        <v>0</v>
      </c>
      <c r="AB74" s="49">
        <f t="shared" si="143"/>
        <v>0</v>
      </c>
      <c r="AC74" s="49">
        <f t="shared" si="143"/>
        <v>0</v>
      </c>
      <c r="AD74" s="49">
        <f t="shared" si="143"/>
        <v>0</v>
      </c>
      <c r="AE74" s="49">
        <f t="shared" si="143"/>
        <v>0</v>
      </c>
    </row>
    <row r="75" spans="1:31" s="7" customFormat="1" ht="24.95" hidden="1" customHeight="1">
      <c r="A75" s="11"/>
      <c r="B75" s="74"/>
      <c r="C75" s="72" t="s">
        <v>2</v>
      </c>
      <c r="D75" s="62">
        <f t="shared" si="142"/>
        <v>478300</v>
      </c>
      <c r="E75" s="51"/>
      <c r="F75" s="51">
        <v>478300</v>
      </c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</row>
    <row r="76" spans="1:31" s="102" customFormat="1" ht="24.95" hidden="1" customHeight="1">
      <c r="A76" s="98"/>
      <c r="B76" s="145"/>
      <c r="C76" s="138" t="s">
        <v>121</v>
      </c>
      <c r="D76" s="100">
        <f t="shared" si="142"/>
        <v>0</v>
      </c>
      <c r="E76" s="101"/>
      <c r="F76" s="101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</row>
    <row r="77" spans="1:31" s="102" customFormat="1" ht="24.95" customHeight="1">
      <c r="A77" s="98"/>
      <c r="B77" s="145"/>
      <c r="C77" s="80" t="s">
        <v>129</v>
      </c>
      <c r="D77" s="100">
        <f t="shared" si="142"/>
        <v>120100</v>
      </c>
      <c r="E77" s="101">
        <f t="shared" ref="E77:AE77" si="144">E78+E79</f>
        <v>0</v>
      </c>
      <c r="F77" s="101">
        <f t="shared" si="144"/>
        <v>120100</v>
      </c>
      <c r="G77" s="101">
        <f t="shared" si="144"/>
        <v>0</v>
      </c>
      <c r="H77" s="101">
        <f t="shared" si="144"/>
        <v>0</v>
      </c>
      <c r="I77" s="101">
        <f t="shared" si="144"/>
        <v>0</v>
      </c>
      <c r="J77" s="101">
        <f t="shared" si="144"/>
        <v>0</v>
      </c>
      <c r="K77" s="101">
        <f t="shared" si="144"/>
        <v>0</v>
      </c>
      <c r="L77" s="101">
        <f t="shared" si="144"/>
        <v>0</v>
      </c>
      <c r="M77" s="101">
        <f t="shared" si="144"/>
        <v>0</v>
      </c>
      <c r="N77" s="101">
        <f t="shared" si="144"/>
        <v>0</v>
      </c>
      <c r="O77" s="101">
        <f t="shared" si="144"/>
        <v>0</v>
      </c>
      <c r="P77" s="101">
        <f t="shared" si="144"/>
        <v>0</v>
      </c>
      <c r="Q77" s="101">
        <f t="shared" si="144"/>
        <v>0</v>
      </c>
      <c r="R77" s="101">
        <f t="shared" si="144"/>
        <v>0</v>
      </c>
      <c r="S77" s="101">
        <f t="shared" si="144"/>
        <v>0</v>
      </c>
      <c r="T77" s="101">
        <f t="shared" si="144"/>
        <v>0</v>
      </c>
      <c r="U77" s="101">
        <f t="shared" si="144"/>
        <v>0</v>
      </c>
      <c r="V77" s="101">
        <f t="shared" si="144"/>
        <v>0</v>
      </c>
      <c r="W77" s="101">
        <f t="shared" si="144"/>
        <v>0</v>
      </c>
      <c r="X77" s="101">
        <f t="shared" si="144"/>
        <v>0</v>
      </c>
      <c r="Y77" s="101">
        <f t="shared" si="144"/>
        <v>0</v>
      </c>
      <c r="Z77" s="101">
        <f t="shared" si="144"/>
        <v>0</v>
      </c>
      <c r="AA77" s="101">
        <f t="shared" si="144"/>
        <v>0</v>
      </c>
      <c r="AB77" s="101">
        <f t="shared" si="144"/>
        <v>0</v>
      </c>
      <c r="AC77" s="101">
        <f t="shared" si="144"/>
        <v>0</v>
      </c>
      <c r="AD77" s="101">
        <f t="shared" si="144"/>
        <v>0</v>
      </c>
      <c r="AE77" s="101">
        <f t="shared" si="144"/>
        <v>0</v>
      </c>
    </row>
    <row r="78" spans="1:31" s="2" customFormat="1" ht="24.95" hidden="1" customHeight="1">
      <c r="A78" s="6"/>
      <c r="B78" s="11"/>
      <c r="C78" s="117" t="s">
        <v>125</v>
      </c>
      <c r="D78" s="4">
        <f t="shared" si="142"/>
        <v>120100</v>
      </c>
      <c r="E78" s="3"/>
      <c r="F78" s="3">
        <v>120100</v>
      </c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1:31" s="2" customFormat="1" ht="24.95" hidden="1" customHeight="1">
      <c r="A79" s="6"/>
      <c r="B79" s="11"/>
      <c r="C79" s="138" t="s">
        <v>126</v>
      </c>
      <c r="D79" s="9">
        <f t="shared" si="142"/>
        <v>0</v>
      </c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</row>
    <row r="80" spans="1:31" s="2" customFormat="1" ht="24.95" customHeight="1">
      <c r="A80" s="6"/>
      <c r="B80" s="124"/>
      <c r="C80" s="136" t="s">
        <v>124</v>
      </c>
      <c r="D80" s="9">
        <f t="shared" si="142"/>
        <v>57900</v>
      </c>
      <c r="E80" s="8">
        <f>E72-E74-E77-E81</f>
        <v>0</v>
      </c>
      <c r="F80" s="8">
        <f t="shared" ref="F80" si="145">F72-F74-F77-F81</f>
        <v>57900</v>
      </c>
      <c r="G80" s="8">
        <f t="shared" ref="G80" si="146">G72-G74-G77-G81</f>
        <v>0</v>
      </c>
      <c r="H80" s="8">
        <f t="shared" ref="H80" si="147">H72-H74-H77-H81</f>
        <v>0</v>
      </c>
      <c r="I80" s="8">
        <f t="shared" ref="I80" si="148">I72-I74-I77-I81</f>
        <v>0</v>
      </c>
      <c r="J80" s="8">
        <f t="shared" ref="J80" si="149">J72-J74-J77-J81</f>
        <v>0</v>
      </c>
      <c r="K80" s="8">
        <f t="shared" ref="K80" si="150">K72-K74-K77-K81</f>
        <v>0</v>
      </c>
      <c r="L80" s="8">
        <f t="shared" ref="L80" si="151">L72-L74-L77-L81</f>
        <v>0</v>
      </c>
      <c r="M80" s="8">
        <f t="shared" ref="M80" si="152">M72-M74-M77-M81</f>
        <v>0</v>
      </c>
      <c r="N80" s="8">
        <f t="shared" ref="N80" si="153">N72-N74-N77-N81</f>
        <v>0</v>
      </c>
      <c r="O80" s="8">
        <f t="shared" ref="O80" si="154">O72-O74-O77-O81</f>
        <v>0</v>
      </c>
      <c r="P80" s="8">
        <f t="shared" ref="P80" si="155">P72-P74-P77-P81</f>
        <v>0</v>
      </c>
      <c r="Q80" s="8">
        <f t="shared" ref="Q80" si="156">Q72-Q74-Q77-Q81</f>
        <v>0</v>
      </c>
      <c r="R80" s="8">
        <f t="shared" ref="R80" si="157">R72-R74-R77-R81</f>
        <v>0</v>
      </c>
      <c r="S80" s="8">
        <f t="shared" ref="S80" si="158">S72-S74-S77-S81</f>
        <v>0</v>
      </c>
      <c r="T80" s="8">
        <f t="shared" ref="T80" si="159">T72-T74-T77-T81</f>
        <v>0</v>
      </c>
      <c r="U80" s="8">
        <f t="shared" ref="U80" si="160">U72-U74-U77-U81</f>
        <v>0</v>
      </c>
      <c r="V80" s="8">
        <f t="shared" ref="V80" si="161">V72-V74-V77-V81</f>
        <v>0</v>
      </c>
      <c r="W80" s="8">
        <f t="shared" ref="W80" si="162">W72-W74-W77-W81</f>
        <v>0</v>
      </c>
      <c r="X80" s="8">
        <f t="shared" ref="X80" si="163">X72-X74-X77-X81</f>
        <v>0</v>
      </c>
      <c r="Y80" s="8">
        <f t="shared" ref="Y80" si="164">Y72-Y74-Y77-Y81</f>
        <v>0</v>
      </c>
      <c r="Z80" s="8">
        <f t="shared" ref="Z80" si="165">Z72-Z74-Z77-Z81</f>
        <v>0</v>
      </c>
      <c r="AA80" s="8">
        <f t="shared" ref="AA80" si="166">AA72-AA74-AA77-AA81</f>
        <v>0</v>
      </c>
      <c r="AB80" s="8">
        <f t="shared" ref="AB80" si="167">AB72-AB74-AB77-AB81</f>
        <v>0</v>
      </c>
      <c r="AC80" s="8">
        <f t="shared" ref="AC80" si="168">AC72-AC74-AC77-AC81</f>
        <v>0</v>
      </c>
      <c r="AD80" s="8">
        <f t="shared" ref="AD80" si="169">AD72-AD74-AD77-AD81</f>
        <v>0</v>
      </c>
      <c r="AE80" s="8">
        <f t="shared" ref="AE80" si="170">AE72-AE74-AE77-AE81</f>
        <v>0</v>
      </c>
    </row>
    <row r="81" spans="1:31" s="61" customFormat="1" ht="24.95" customHeight="1">
      <c r="A81" s="64"/>
      <c r="B81" s="64"/>
      <c r="C81" s="159" t="s">
        <v>130</v>
      </c>
      <c r="D81" s="65">
        <f t="shared" si="142"/>
        <v>0</v>
      </c>
      <c r="E81" s="66">
        <f>E82+E83</f>
        <v>0</v>
      </c>
      <c r="F81" s="66">
        <f t="shared" ref="F81:AE81" si="171">F82+F83</f>
        <v>0</v>
      </c>
      <c r="G81" s="66">
        <f t="shared" si="171"/>
        <v>0</v>
      </c>
      <c r="H81" s="66">
        <f t="shared" si="171"/>
        <v>0</v>
      </c>
      <c r="I81" s="66">
        <f t="shared" si="171"/>
        <v>0</v>
      </c>
      <c r="J81" s="66">
        <f t="shared" si="171"/>
        <v>0</v>
      </c>
      <c r="K81" s="66">
        <f t="shared" si="171"/>
        <v>0</v>
      </c>
      <c r="L81" s="66">
        <f t="shared" si="171"/>
        <v>0</v>
      </c>
      <c r="M81" s="66">
        <f t="shared" si="171"/>
        <v>0</v>
      </c>
      <c r="N81" s="66">
        <f t="shared" si="171"/>
        <v>0</v>
      </c>
      <c r="O81" s="66">
        <f t="shared" si="171"/>
        <v>0</v>
      </c>
      <c r="P81" s="66">
        <f t="shared" si="171"/>
        <v>0</v>
      </c>
      <c r="Q81" s="66">
        <f t="shared" si="171"/>
        <v>0</v>
      </c>
      <c r="R81" s="66">
        <f t="shared" si="171"/>
        <v>0</v>
      </c>
      <c r="S81" s="66">
        <f t="shared" si="171"/>
        <v>0</v>
      </c>
      <c r="T81" s="66">
        <f t="shared" si="171"/>
        <v>0</v>
      </c>
      <c r="U81" s="66">
        <f t="shared" si="171"/>
        <v>0</v>
      </c>
      <c r="V81" s="66">
        <f t="shared" si="171"/>
        <v>0</v>
      </c>
      <c r="W81" s="66">
        <f t="shared" si="171"/>
        <v>0</v>
      </c>
      <c r="X81" s="66">
        <f t="shared" si="171"/>
        <v>0</v>
      </c>
      <c r="Y81" s="66">
        <f t="shared" si="171"/>
        <v>0</v>
      </c>
      <c r="Z81" s="66">
        <f t="shared" si="171"/>
        <v>0</v>
      </c>
      <c r="AA81" s="66">
        <f t="shared" si="171"/>
        <v>0</v>
      </c>
      <c r="AB81" s="66">
        <f t="shared" si="171"/>
        <v>0</v>
      </c>
      <c r="AC81" s="66">
        <f t="shared" si="171"/>
        <v>0</v>
      </c>
      <c r="AD81" s="66">
        <f t="shared" si="171"/>
        <v>0</v>
      </c>
      <c r="AE81" s="66">
        <f t="shared" si="171"/>
        <v>0</v>
      </c>
    </row>
    <row r="82" spans="1:31" s="2" customFormat="1" ht="24.95" hidden="1" customHeight="1">
      <c r="A82" s="6"/>
      <c r="B82" s="124"/>
      <c r="C82" s="166" t="s">
        <v>131</v>
      </c>
      <c r="D82" s="59">
        <f t="shared" si="142"/>
        <v>0</v>
      </c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</row>
    <row r="83" spans="1:31" s="61" customFormat="1" ht="24.95" hidden="1" customHeight="1">
      <c r="A83" s="58"/>
      <c r="B83" s="86"/>
      <c r="C83" s="166" t="s">
        <v>132</v>
      </c>
      <c r="D83" s="59">
        <f t="shared" si="142"/>
        <v>0</v>
      </c>
      <c r="E83" s="60"/>
      <c r="F83" s="60"/>
      <c r="G83" s="60"/>
      <c r="H83" s="60"/>
      <c r="I83" s="60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  <c r="U83" s="60"/>
      <c r="V83" s="60"/>
      <c r="W83" s="60"/>
      <c r="X83" s="60"/>
      <c r="Y83" s="60"/>
      <c r="Z83" s="60"/>
      <c r="AA83" s="60"/>
      <c r="AB83" s="60"/>
      <c r="AC83" s="60"/>
      <c r="AD83" s="60"/>
      <c r="AE83" s="60"/>
    </row>
    <row r="84" spans="1:31" s="1" customFormat="1" ht="24.95" customHeight="1">
      <c r="A84" s="82">
        <v>5</v>
      </c>
      <c r="B84" s="118" t="s">
        <v>38</v>
      </c>
      <c r="C84" s="119"/>
      <c r="D84" s="83">
        <f t="shared" si="142"/>
        <v>1700000</v>
      </c>
      <c r="E84" s="84"/>
      <c r="F84" s="84">
        <v>1700000</v>
      </c>
      <c r="G84" s="84"/>
      <c r="H84" s="84"/>
      <c r="I84" s="84"/>
      <c r="J84" s="84"/>
      <c r="K84" s="84"/>
      <c r="L84" s="84"/>
      <c r="M84" s="84"/>
      <c r="N84" s="84"/>
      <c r="O84" s="84"/>
      <c r="P84" s="84"/>
      <c r="Q84" s="84"/>
      <c r="R84" s="84"/>
      <c r="S84" s="84"/>
      <c r="T84" s="84"/>
      <c r="U84" s="84"/>
      <c r="V84" s="84"/>
      <c r="W84" s="84"/>
      <c r="X84" s="84"/>
      <c r="Y84" s="84"/>
      <c r="Z84" s="84"/>
      <c r="AA84" s="84"/>
      <c r="AB84" s="84"/>
      <c r="AC84" s="84"/>
      <c r="AD84" s="84"/>
      <c r="AE84" s="84"/>
    </row>
    <row r="85" spans="1:31" s="1" customFormat="1" ht="24.95" customHeight="1">
      <c r="A85" s="14"/>
      <c r="B85" s="67"/>
      <c r="C85" s="81" t="s">
        <v>122</v>
      </c>
      <c r="D85" s="13">
        <f t="shared" si="142"/>
        <v>1700000</v>
      </c>
      <c r="E85" s="12">
        <f>E86+E89+E92</f>
        <v>0</v>
      </c>
      <c r="F85" s="12">
        <f t="shared" ref="F85" si="172">F86+F89+F92</f>
        <v>1700000</v>
      </c>
      <c r="G85" s="12">
        <f t="shared" ref="G85" si="173">G86+G89+G92</f>
        <v>0</v>
      </c>
      <c r="H85" s="12">
        <f t="shared" ref="H85" si="174">H86+H89+H92</f>
        <v>0</v>
      </c>
      <c r="I85" s="12">
        <f t="shared" ref="I85" si="175">I86+I89+I92</f>
        <v>0</v>
      </c>
      <c r="J85" s="12">
        <f t="shared" ref="J85" si="176">J86+J89+J92</f>
        <v>0</v>
      </c>
      <c r="K85" s="12">
        <f t="shared" ref="K85" si="177">K86+K89+K92</f>
        <v>0</v>
      </c>
      <c r="L85" s="12">
        <f t="shared" ref="L85" si="178">L86+L89+L92</f>
        <v>0</v>
      </c>
      <c r="M85" s="12">
        <f t="shared" ref="M85" si="179">M86+M89+M92</f>
        <v>0</v>
      </c>
      <c r="N85" s="12">
        <f t="shared" ref="N85" si="180">N86+N89+N92</f>
        <v>0</v>
      </c>
      <c r="O85" s="12">
        <f t="shared" ref="O85" si="181">O86+O89+O92</f>
        <v>0</v>
      </c>
      <c r="P85" s="12">
        <f t="shared" ref="P85" si="182">P86+P89+P92</f>
        <v>0</v>
      </c>
      <c r="Q85" s="12">
        <f t="shared" ref="Q85" si="183">Q86+Q89+Q92</f>
        <v>0</v>
      </c>
      <c r="R85" s="12">
        <f t="shared" ref="R85" si="184">R86+R89+R92</f>
        <v>0</v>
      </c>
      <c r="S85" s="12">
        <f t="shared" ref="S85" si="185">S86+S89+S92</f>
        <v>0</v>
      </c>
      <c r="T85" s="12">
        <f t="shared" ref="T85" si="186">T86+T89+T92</f>
        <v>0</v>
      </c>
      <c r="U85" s="12">
        <f t="shared" ref="U85" si="187">U86+U89+U92</f>
        <v>0</v>
      </c>
      <c r="V85" s="12">
        <f t="shared" ref="V85" si="188">V86+V89+V92</f>
        <v>0</v>
      </c>
      <c r="W85" s="12">
        <f t="shared" ref="W85" si="189">W86+W89+W92</f>
        <v>0</v>
      </c>
      <c r="X85" s="12">
        <f t="shared" ref="X85" si="190">X86+X89+X92</f>
        <v>0</v>
      </c>
      <c r="Y85" s="12">
        <f t="shared" ref="Y85" si="191">Y86+Y89+Y92</f>
        <v>0</v>
      </c>
      <c r="Z85" s="12">
        <f t="shared" ref="Z85" si="192">Z86+Z89+Z92</f>
        <v>0</v>
      </c>
      <c r="AA85" s="12">
        <f t="shared" ref="AA85" si="193">AA86+AA89+AA92</f>
        <v>0</v>
      </c>
      <c r="AB85" s="12">
        <f t="shared" ref="AB85" si="194">AB86+AB89+AB92</f>
        <v>0</v>
      </c>
      <c r="AC85" s="12">
        <f t="shared" ref="AC85" si="195">AC86+AC89+AC92</f>
        <v>0</v>
      </c>
      <c r="AD85" s="12">
        <f t="shared" ref="AD85" si="196">AD86+AD89+AD92</f>
        <v>0</v>
      </c>
      <c r="AE85" s="12">
        <f t="shared" ref="AE85" si="197">AE86+AE89+AE92</f>
        <v>0</v>
      </c>
    </row>
    <row r="86" spans="1:31" s="1" customFormat="1" ht="24.95" customHeight="1">
      <c r="A86" s="78"/>
      <c r="B86" s="79"/>
      <c r="C86" s="80" t="s">
        <v>120</v>
      </c>
      <c r="D86" s="18">
        <f t="shared" si="142"/>
        <v>1295600</v>
      </c>
      <c r="E86" s="49">
        <f t="shared" ref="E86:AE86" si="198">E87+E88</f>
        <v>0</v>
      </c>
      <c r="F86" s="49">
        <f t="shared" si="198"/>
        <v>1295600</v>
      </c>
      <c r="G86" s="49">
        <f t="shared" si="198"/>
        <v>0</v>
      </c>
      <c r="H86" s="49">
        <f t="shared" si="198"/>
        <v>0</v>
      </c>
      <c r="I86" s="49">
        <f t="shared" si="198"/>
        <v>0</v>
      </c>
      <c r="J86" s="49">
        <f t="shared" si="198"/>
        <v>0</v>
      </c>
      <c r="K86" s="49">
        <f t="shared" si="198"/>
        <v>0</v>
      </c>
      <c r="L86" s="49">
        <f t="shared" si="198"/>
        <v>0</v>
      </c>
      <c r="M86" s="49">
        <f t="shared" si="198"/>
        <v>0</v>
      </c>
      <c r="N86" s="49">
        <f t="shared" si="198"/>
        <v>0</v>
      </c>
      <c r="O86" s="49">
        <f t="shared" si="198"/>
        <v>0</v>
      </c>
      <c r="P86" s="49">
        <f t="shared" si="198"/>
        <v>0</v>
      </c>
      <c r="Q86" s="49">
        <f t="shared" si="198"/>
        <v>0</v>
      </c>
      <c r="R86" s="49">
        <f t="shared" si="198"/>
        <v>0</v>
      </c>
      <c r="S86" s="49">
        <f t="shared" si="198"/>
        <v>0</v>
      </c>
      <c r="T86" s="49">
        <f t="shared" si="198"/>
        <v>0</v>
      </c>
      <c r="U86" s="49">
        <f t="shared" si="198"/>
        <v>0</v>
      </c>
      <c r="V86" s="49">
        <f t="shared" si="198"/>
        <v>0</v>
      </c>
      <c r="W86" s="49">
        <f t="shared" si="198"/>
        <v>0</v>
      </c>
      <c r="X86" s="49">
        <f t="shared" si="198"/>
        <v>0</v>
      </c>
      <c r="Y86" s="49">
        <f t="shared" si="198"/>
        <v>0</v>
      </c>
      <c r="Z86" s="49">
        <f t="shared" si="198"/>
        <v>0</v>
      </c>
      <c r="AA86" s="49">
        <f t="shared" si="198"/>
        <v>0</v>
      </c>
      <c r="AB86" s="49">
        <f t="shared" si="198"/>
        <v>0</v>
      </c>
      <c r="AC86" s="49">
        <f t="shared" si="198"/>
        <v>0</v>
      </c>
      <c r="AD86" s="49">
        <f t="shared" si="198"/>
        <v>0</v>
      </c>
      <c r="AE86" s="49">
        <f t="shared" si="198"/>
        <v>0</v>
      </c>
    </row>
    <row r="87" spans="1:31" s="7" customFormat="1" ht="24.95" hidden="1" customHeight="1">
      <c r="A87" s="11"/>
      <c r="B87" s="139"/>
      <c r="C87" s="140" t="s">
        <v>2</v>
      </c>
      <c r="D87" s="62">
        <f t="shared" si="142"/>
        <v>1295600</v>
      </c>
      <c r="E87" s="51"/>
      <c r="F87" s="51">
        <v>1295600</v>
      </c>
      <c r="G87" s="51"/>
      <c r="H87" s="51"/>
      <c r="I87" s="51"/>
      <c r="J87" s="51"/>
      <c r="K87" s="51"/>
      <c r="L87" s="51"/>
      <c r="M87" s="51"/>
      <c r="N87" s="51"/>
      <c r="O87" s="51"/>
      <c r="P87" s="51"/>
      <c r="Q87" s="51"/>
      <c r="R87" s="51"/>
      <c r="S87" s="51"/>
      <c r="T87" s="51"/>
      <c r="U87" s="51"/>
      <c r="V87" s="51"/>
      <c r="W87" s="51"/>
      <c r="X87" s="51"/>
      <c r="Y87" s="51"/>
      <c r="Z87" s="51"/>
      <c r="AA87" s="51"/>
      <c r="AB87" s="51"/>
      <c r="AC87" s="51"/>
      <c r="AD87" s="51"/>
      <c r="AE87" s="51"/>
    </row>
    <row r="88" spans="1:31" s="7" customFormat="1" ht="24.95" hidden="1" customHeight="1">
      <c r="A88" s="11"/>
      <c r="B88" s="139"/>
      <c r="C88" s="138" t="s">
        <v>121</v>
      </c>
      <c r="D88" s="62">
        <f t="shared" si="142"/>
        <v>0</v>
      </c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1"/>
      <c r="P88" s="51"/>
      <c r="Q88" s="51"/>
      <c r="R88" s="51"/>
      <c r="S88" s="51"/>
      <c r="T88" s="51"/>
      <c r="U88" s="51"/>
      <c r="V88" s="51"/>
      <c r="W88" s="51"/>
      <c r="X88" s="51"/>
      <c r="Y88" s="51"/>
      <c r="Z88" s="51"/>
      <c r="AA88" s="51"/>
      <c r="AB88" s="51"/>
      <c r="AC88" s="51"/>
      <c r="AD88" s="51"/>
      <c r="AE88" s="51"/>
    </row>
    <row r="89" spans="1:31" s="7" customFormat="1" ht="24.95" customHeight="1">
      <c r="A89" s="11"/>
      <c r="B89" s="139"/>
      <c r="C89" s="80" t="s">
        <v>129</v>
      </c>
      <c r="D89" s="151">
        <f t="shared" si="142"/>
        <v>249600</v>
      </c>
      <c r="E89" s="150">
        <f t="shared" ref="E89:AE89" si="199">E90+E91</f>
        <v>0</v>
      </c>
      <c r="F89" s="150">
        <f t="shared" si="199"/>
        <v>249600</v>
      </c>
      <c r="G89" s="150">
        <f t="shared" si="199"/>
        <v>0</v>
      </c>
      <c r="H89" s="150">
        <f t="shared" si="199"/>
        <v>0</v>
      </c>
      <c r="I89" s="150">
        <f t="shared" si="199"/>
        <v>0</v>
      </c>
      <c r="J89" s="150">
        <f t="shared" si="199"/>
        <v>0</v>
      </c>
      <c r="K89" s="150">
        <f t="shared" si="199"/>
        <v>0</v>
      </c>
      <c r="L89" s="150">
        <f t="shared" si="199"/>
        <v>0</v>
      </c>
      <c r="M89" s="150">
        <f t="shared" si="199"/>
        <v>0</v>
      </c>
      <c r="N89" s="150">
        <f t="shared" si="199"/>
        <v>0</v>
      </c>
      <c r="O89" s="150">
        <f t="shared" si="199"/>
        <v>0</v>
      </c>
      <c r="P89" s="150">
        <f t="shared" si="199"/>
        <v>0</v>
      </c>
      <c r="Q89" s="150">
        <f t="shared" si="199"/>
        <v>0</v>
      </c>
      <c r="R89" s="150">
        <f t="shared" si="199"/>
        <v>0</v>
      </c>
      <c r="S89" s="150">
        <f t="shared" si="199"/>
        <v>0</v>
      </c>
      <c r="T89" s="150">
        <f t="shared" si="199"/>
        <v>0</v>
      </c>
      <c r="U89" s="150">
        <f t="shared" si="199"/>
        <v>0</v>
      </c>
      <c r="V89" s="150">
        <f t="shared" si="199"/>
        <v>0</v>
      </c>
      <c r="W89" s="150">
        <f t="shared" si="199"/>
        <v>0</v>
      </c>
      <c r="X89" s="150">
        <f t="shared" si="199"/>
        <v>0</v>
      </c>
      <c r="Y89" s="150">
        <f t="shared" si="199"/>
        <v>0</v>
      </c>
      <c r="Z89" s="150">
        <f t="shared" si="199"/>
        <v>0</v>
      </c>
      <c r="AA89" s="150">
        <f t="shared" si="199"/>
        <v>0</v>
      </c>
      <c r="AB89" s="150">
        <f t="shared" si="199"/>
        <v>0</v>
      </c>
      <c r="AC89" s="150">
        <f t="shared" si="199"/>
        <v>0</v>
      </c>
      <c r="AD89" s="150">
        <f t="shared" si="199"/>
        <v>0</v>
      </c>
      <c r="AE89" s="150">
        <f t="shared" si="199"/>
        <v>0</v>
      </c>
    </row>
    <row r="90" spans="1:31" s="2" customFormat="1" ht="24.95" hidden="1" customHeight="1">
      <c r="A90" s="6"/>
      <c r="B90" s="11"/>
      <c r="C90" s="117" t="s">
        <v>125</v>
      </c>
      <c r="D90" s="4">
        <f t="shared" si="142"/>
        <v>249600</v>
      </c>
      <c r="E90" s="3"/>
      <c r="F90" s="3">
        <v>249600</v>
      </c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1:31" s="2" customFormat="1" ht="24.95" hidden="1" customHeight="1">
      <c r="A91" s="6"/>
      <c r="B91" s="88"/>
      <c r="C91" s="76" t="s">
        <v>126</v>
      </c>
      <c r="D91" s="9">
        <f t="shared" si="142"/>
        <v>0</v>
      </c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</row>
    <row r="92" spans="1:31" s="2" customFormat="1" ht="24.95" customHeight="1">
      <c r="A92" s="6"/>
      <c r="B92" s="6"/>
      <c r="C92" s="136" t="s">
        <v>124</v>
      </c>
      <c r="D92" s="9">
        <f t="shared" si="142"/>
        <v>154800</v>
      </c>
      <c r="E92" s="8">
        <f>E84-E86-E89-E93</f>
        <v>0</v>
      </c>
      <c r="F92" s="8">
        <f t="shared" ref="F92" si="200">F84-F86-F89-F93</f>
        <v>154800</v>
      </c>
      <c r="G92" s="8">
        <f t="shared" ref="G92" si="201">G84-G86-G89-G93</f>
        <v>0</v>
      </c>
      <c r="H92" s="8">
        <f t="shared" ref="H92" si="202">H84-H86-H89-H93</f>
        <v>0</v>
      </c>
      <c r="I92" s="8">
        <f t="shared" ref="I92" si="203">I84-I86-I89-I93</f>
        <v>0</v>
      </c>
      <c r="J92" s="8">
        <f t="shared" ref="J92" si="204">J84-J86-J89-J93</f>
        <v>0</v>
      </c>
      <c r="K92" s="8">
        <f t="shared" ref="K92" si="205">K84-K86-K89-K93</f>
        <v>0</v>
      </c>
      <c r="L92" s="8">
        <f t="shared" ref="L92" si="206">L84-L86-L89-L93</f>
        <v>0</v>
      </c>
      <c r="M92" s="8">
        <f t="shared" ref="M92" si="207">M84-M86-M89-M93</f>
        <v>0</v>
      </c>
      <c r="N92" s="8">
        <f t="shared" ref="N92" si="208">N84-N86-N89-N93</f>
        <v>0</v>
      </c>
      <c r="O92" s="8">
        <f t="shared" ref="O92" si="209">O84-O86-O89-O93</f>
        <v>0</v>
      </c>
      <c r="P92" s="8">
        <f t="shared" ref="P92" si="210">P84-P86-P89-P93</f>
        <v>0</v>
      </c>
      <c r="Q92" s="8">
        <f t="shared" ref="Q92" si="211">Q84-Q86-Q89-Q93</f>
        <v>0</v>
      </c>
      <c r="R92" s="8">
        <f t="shared" ref="R92" si="212">R84-R86-R89-R93</f>
        <v>0</v>
      </c>
      <c r="S92" s="8">
        <f t="shared" ref="S92" si="213">S84-S86-S89-S93</f>
        <v>0</v>
      </c>
      <c r="T92" s="8">
        <f t="shared" ref="T92" si="214">T84-T86-T89-T93</f>
        <v>0</v>
      </c>
      <c r="U92" s="8">
        <f t="shared" ref="U92" si="215">U84-U86-U89-U93</f>
        <v>0</v>
      </c>
      <c r="V92" s="8">
        <f t="shared" ref="V92" si="216">V84-V86-V89-V93</f>
        <v>0</v>
      </c>
      <c r="W92" s="8">
        <f t="shared" ref="W92" si="217">W84-W86-W89-W93</f>
        <v>0</v>
      </c>
      <c r="X92" s="8">
        <f t="shared" ref="X92" si="218">X84-X86-X89-X93</f>
        <v>0</v>
      </c>
      <c r="Y92" s="8">
        <f t="shared" ref="Y92" si="219">Y84-Y86-Y89-Y93</f>
        <v>0</v>
      </c>
      <c r="Z92" s="8">
        <f t="shared" ref="Z92" si="220">Z84-Z86-Z89-Z93</f>
        <v>0</v>
      </c>
      <c r="AA92" s="8">
        <f t="shared" ref="AA92" si="221">AA84-AA86-AA89-AA93</f>
        <v>0</v>
      </c>
      <c r="AB92" s="8">
        <f t="shared" ref="AB92" si="222">AB84-AB86-AB89-AB93</f>
        <v>0</v>
      </c>
      <c r="AC92" s="8">
        <f t="shared" ref="AC92" si="223">AC84-AC86-AC89-AC93</f>
        <v>0</v>
      </c>
      <c r="AD92" s="8">
        <f t="shared" ref="AD92" si="224">AD84-AD86-AD89-AD93</f>
        <v>0</v>
      </c>
      <c r="AE92" s="8">
        <f t="shared" ref="AE92" si="225">AE84-AE86-AE89-AE93</f>
        <v>0</v>
      </c>
    </row>
    <row r="93" spans="1:31" s="61" customFormat="1" ht="24.95" customHeight="1">
      <c r="A93" s="64"/>
      <c r="B93" s="64"/>
      <c r="C93" s="159" t="s">
        <v>130</v>
      </c>
      <c r="D93" s="65">
        <f t="shared" ref="D93" si="226">SUM(E93:AE93)</f>
        <v>0</v>
      </c>
      <c r="E93" s="66">
        <f>E94+E95</f>
        <v>0</v>
      </c>
      <c r="F93" s="66">
        <f t="shared" ref="F93" si="227">F94+F95</f>
        <v>0</v>
      </c>
      <c r="G93" s="66">
        <f t="shared" ref="G93" si="228">G94+G95</f>
        <v>0</v>
      </c>
      <c r="H93" s="66">
        <f t="shared" ref="H93" si="229">H94+H95</f>
        <v>0</v>
      </c>
      <c r="I93" s="66">
        <f t="shared" ref="I93" si="230">I94+I95</f>
        <v>0</v>
      </c>
      <c r="J93" s="66">
        <f t="shared" ref="J93" si="231">J94+J95</f>
        <v>0</v>
      </c>
      <c r="K93" s="66">
        <f t="shared" ref="K93" si="232">K94+K95</f>
        <v>0</v>
      </c>
      <c r="L93" s="66">
        <f t="shared" ref="L93" si="233">L94+L95</f>
        <v>0</v>
      </c>
      <c r="M93" s="66">
        <f t="shared" ref="M93" si="234">M94+M95</f>
        <v>0</v>
      </c>
      <c r="N93" s="66">
        <f t="shared" ref="N93" si="235">N94+N95</f>
        <v>0</v>
      </c>
      <c r="O93" s="66">
        <f t="shared" ref="O93" si="236">O94+O95</f>
        <v>0</v>
      </c>
      <c r="P93" s="66">
        <f t="shared" ref="P93" si="237">P94+P95</f>
        <v>0</v>
      </c>
      <c r="Q93" s="66">
        <f t="shared" ref="Q93" si="238">Q94+Q95</f>
        <v>0</v>
      </c>
      <c r="R93" s="66">
        <f t="shared" ref="R93" si="239">R94+R95</f>
        <v>0</v>
      </c>
      <c r="S93" s="66">
        <f t="shared" ref="S93" si="240">S94+S95</f>
        <v>0</v>
      </c>
      <c r="T93" s="66">
        <f t="shared" ref="T93" si="241">T94+T95</f>
        <v>0</v>
      </c>
      <c r="U93" s="66">
        <f t="shared" ref="U93" si="242">U94+U95</f>
        <v>0</v>
      </c>
      <c r="V93" s="66">
        <f t="shared" ref="V93" si="243">V94+V95</f>
        <v>0</v>
      </c>
      <c r="W93" s="66">
        <f t="shared" ref="W93" si="244">W94+W95</f>
        <v>0</v>
      </c>
      <c r="X93" s="66">
        <f t="shared" ref="X93" si="245">X94+X95</f>
        <v>0</v>
      </c>
      <c r="Y93" s="66">
        <f t="shared" ref="Y93" si="246">Y94+Y95</f>
        <v>0</v>
      </c>
      <c r="Z93" s="66">
        <f t="shared" ref="Z93" si="247">Z94+Z95</f>
        <v>0</v>
      </c>
      <c r="AA93" s="66">
        <f t="shared" ref="AA93" si="248">AA94+AA95</f>
        <v>0</v>
      </c>
      <c r="AB93" s="66">
        <f t="shared" ref="AB93" si="249">AB94+AB95</f>
        <v>0</v>
      </c>
      <c r="AC93" s="66">
        <f t="shared" ref="AC93" si="250">AC94+AC95</f>
        <v>0</v>
      </c>
      <c r="AD93" s="66">
        <f t="shared" ref="AD93" si="251">AD94+AD95</f>
        <v>0</v>
      </c>
      <c r="AE93" s="66">
        <f t="shared" ref="AE93" si="252">AE94+AE95</f>
        <v>0</v>
      </c>
    </row>
    <row r="94" spans="1:31" s="2" customFormat="1" ht="24.95" hidden="1" customHeight="1">
      <c r="A94" s="6"/>
      <c r="B94" s="6"/>
      <c r="C94" s="166" t="s">
        <v>131</v>
      </c>
      <c r="D94" s="59">
        <f t="shared" si="142"/>
        <v>0</v>
      </c>
      <c r="E94" s="60"/>
      <c r="F94" s="60"/>
      <c r="G94" s="60"/>
      <c r="H94" s="60"/>
      <c r="I94" s="60"/>
      <c r="J94" s="60"/>
      <c r="K94" s="60"/>
      <c r="L94" s="60"/>
      <c r="M94" s="60"/>
      <c r="N94" s="60"/>
      <c r="O94" s="60"/>
      <c r="P94" s="60"/>
      <c r="Q94" s="60"/>
      <c r="R94" s="60"/>
      <c r="S94" s="60"/>
      <c r="T94" s="60"/>
      <c r="U94" s="60"/>
      <c r="V94" s="60"/>
      <c r="W94" s="60"/>
      <c r="X94" s="60"/>
      <c r="Y94" s="60"/>
      <c r="Z94" s="60"/>
      <c r="AA94" s="60"/>
      <c r="AB94" s="60"/>
      <c r="AC94" s="60"/>
      <c r="AD94" s="60"/>
      <c r="AE94" s="60"/>
    </row>
    <row r="95" spans="1:31" s="61" customFormat="1" ht="24.95" hidden="1" customHeight="1">
      <c r="A95" s="58"/>
      <c r="B95" s="86"/>
      <c r="C95" s="166" t="s">
        <v>132</v>
      </c>
      <c r="D95" s="59">
        <f t="shared" ref="D95" si="253">SUM(E95:AE95)</f>
        <v>0</v>
      </c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</row>
    <row r="96" spans="1:31" s="1" customFormat="1" ht="24.95" customHeight="1">
      <c r="A96" s="82">
        <v>6</v>
      </c>
      <c r="B96" s="118" t="s">
        <v>37</v>
      </c>
      <c r="C96" s="119"/>
      <c r="D96" s="83">
        <f t="shared" si="142"/>
        <v>6359400</v>
      </c>
      <c r="E96" s="84"/>
      <c r="F96" s="84">
        <v>4259400</v>
      </c>
      <c r="G96" s="84"/>
      <c r="H96" s="84"/>
      <c r="I96" s="84"/>
      <c r="J96" s="84"/>
      <c r="K96" s="84"/>
      <c r="L96" s="84"/>
      <c r="M96" s="84"/>
      <c r="N96" s="84"/>
      <c r="O96" s="84"/>
      <c r="P96" s="84"/>
      <c r="Q96" s="84"/>
      <c r="R96" s="84"/>
      <c r="S96" s="84"/>
      <c r="T96" s="84"/>
      <c r="U96" s="84"/>
      <c r="V96" s="84"/>
      <c r="W96" s="84"/>
      <c r="X96" s="84">
        <v>2100000</v>
      </c>
      <c r="Y96" s="84"/>
      <c r="Z96" s="84"/>
      <c r="AA96" s="84"/>
      <c r="AB96" s="84"/>
      <c r="AC96" s="84"/>
      <c r="AD96" s="84"/>
      <c r="AE96" s="84"/>
    </row>
    <row r="97" spans="1:32" s="1" customFormat="1" ht="24.95" customHeight="1">
      <c r="A97" s="14"/>
      <c r="B97" s="67"/>
      <c r="C97" s="81" t="s">
        <v>122</v>
      </c>
      <c r="D97" s="13">
        <f t="shared" si="142"/>
        <v>5314200</v>
      </c>
      <c r="E97" s="12">
        <f>E98+E102+E104</f>
        <v>0</v>
      </c>
      <c r="F97" s="12">
        <f t="shared" ref="F97:AE97" si="254">F98+F102+F104</f>
        <v>4259400</v>
      </c>
      <c r="G97" s="12">
        <f t="shared" si="254"/>
        <v>0</v>
      </c>
      <c r="H97" s="12">
        <f t="shared" si="254"/>
        <v>0</v>
      </c>
      <c r="I97" s="12">
        <f t="shared" si="254"/>
        <v>0</v>
      </c>
      <c r="J97" s="12">
        <f t="shared" si="254"/>
        <v>0</v>
      </c>
      <c r="K97" s="12">
        <f t="shared" si="254"/>
        <v>0</v>
      </c>
      <c r="L97" s="12">
        <f t="shared" si="254"/>
        <v>0</v>
      </c>
      <c r="M97" s="12">
        <f t="shared" si="254"/>
        <v>0</v>
      </c>
      <c r="N97" s="12">
        <f t="shared" si="254"/>
        <v>0</v>
      </c>
      <c r="O97" s="12">
        <f t="shared" si="254"/>
        <v>0</v>
      </c>
      <c r="P97" s="12">
        <f t="shared" si="254"/>
        <v>0</v>
      </c>
      <c r="Q97" s="12">
        <f t="shared" si="254"/>
        <v>0</v>
      </c>
      <c r="R97" s="12">
        <f t="shared" si="254"/>
        <v>0</v>
      </c>
      <c r="S97" s="12">
        <f t="shared" si="254"/>
        <v>0</v>
      </c>
      <c r="T97" s="12">
        <f t="shared" si="254"/>
        <v>0</v>
      </c>
      <c r="U97" s="12">
        <f t="shared" si="254"/>
        <v>0</v>
      </c>
      <c r="V97" s="12">
        <f t="shared" si="254"/>
        <v>0</v>
      </c>
      <c r="W97" s="12">
        <f t="shared" si="254"/>
        <v>0</v>
      </c>
      <c r="X97" s="12">
        <f t="shared" si="254"/>
        <v>1054800</v>
      </c>
      <c r="Y97" s="12">
        <f t="shared" si="254"/>
        <v>0</v>
      </c>
      <c r="Z97" s="12">
        <f t="shared" si="254"/>
        <v>0</v>
      </c>
      <c r="AA97" s="12">
        <f t="shared" si="254"/>
        <v>0</v>
      </c>
      <c r="AB97" s="12">
        <f t="shared" si="254"/>
        <v>0</v>
      </c>
      <c r="AC97" s="12">
        <f t="shared" si="254"/>
        <v>0</v>
      </c>
      <c r="AD97" s="12">
        <f t="shared" si="254"/>
        <v>0</v>
      </c>
      <c r="AE97" s="12">
        <f t="shared" si="254"/>
        <v>0</v>
      </c>
    </row>
    <row r="98" spans="1:32" s="1" customFormat="1" ht="24.95" customHeight="1">
      <c r="A98" s="78"/>
      <c r="B98" s="79"/>
      <c r="C98" s="80" t="s">
        <v>120</v>
      </c>
      <c r="D98" s="18">
        <f t="shared" si="142"/>
        <v>2859500</v>
      </c>
      <c r="E98" s="49">
        <f t="shared" ref="E98:AE98" si="255">E99+E100</f>
        <v>0</v>
      </c>
      <c r="F98" s="49">
        <f t="shared" si="255"/>
        <v>2149500</v>
      </c>
      <c r="G98" s="49">
        <f t="shared" si="255"/>
        <v>0</v>
      </c>
      <c r="H98" s="49">
        <f t="shared" si="255"/>
        <v>0</v>
      </c>
      <c r="I98" s="49">
        <f t="shared" si="255"/>
        <v>0</v>
      </c>
      <c r="J98" s="49">
        <f t="shared" si="255"/>
        <v>0</v>
      </c>
      <c r="K98" s="49">
        <f t="shared" si="255"/>
        <v>0</v>
      </c>
      <c r="L98" s="49">
        <f t="shared" si="255"/>
        <v>0</v>
      </c>
      <c r="M98" s="49">
        <f t="shared" si="255"/>
        <v>0</v>
      </c>
      <c r="N98" s="49">
        <f t="shared" si="255"/>
        <v>0</v>
      </c>
      <c r="O98" s="49">
        <f t="shared" si="255"/>
        <v>0</v>
      </c>
      <c r="P98" s="49">
        <f t="shared" si="255"/>
        <v>0</v>
      </c>
      <c r="Q98" s="49">
        <f t="shared" si="255"/>
        <v>0</v>
      </c>
      <c r="R98" s="49">
        <f t="shared" si="255"/>
        <v>0</v>
      </c>
      <c r="S98" s="49">
        <f t="shared" si="255"/>
        <v>0</v>
      </c>
      <c r="T98" s="49">
        <f t="shared" si="255"/>
        <v>0</v>
      </c>
      <c r="U98" s="49">
        <f t="shared" si="255"/>
        <v>0</v>
      </c>
      <c r="V98" s="49">
        <f t="shared" si="255"/>
        <v>0</v>
      </c>
      <c r="W98" s="49">
        <f t="shared" si="255"/>
        <v>0</v>
      </c>
      <c r="X98" s="49">
        <f t="shared" si="255"/>
        <v>710000</v>
      </c>
      <c r="Y98" s="49">
        <f t="shared" si="255"/>
        <v>0</v>
      </c>
      <c r="Z98" s="49">
        <f t="shared" si="255"/>
        <v>0</v>
      </c>
      <c r="AA98" s="49">
        <f t="shared" si="255"/>
        <v>0</v>
      </c>
      <c r="AB98" s="49">
        <f t="shared" si="255"/>
        <v>0</v>
      </c>
      <c r="AC98" s="49">
        <f t="shared" si="255"/>
        <v>0</v>
      </c>
      <c r="AD98" s="49">
        <f t="shared" si="255"/>
        <v>0</v>
      </c>
      <c r="AE98" s="49">
        <f t="shared" si="255"/>
        <v>0</v>
      </c>
    </row>
    <row r="99" spans="1:32" s="7" customFormat="1" ht="24.95" hidden="1" customHeight="1">
      <c r="A99" s="11"/>
      <c r="B99" s="74"/>
      <c r="C99" s="72" t="s">
        <v>2</v>
      </c>
      <c r="D99" s="62">
        <f t="shared" si="142"/>
        <v>2719300</v>
      </c>
      <c r="E99" s="51"/>
      <c r="F99" s="51">
        <v>2009300</v>
      </c>
      <c r="G99" s="51"/>
      <c r="H99" s="51"/>
      <c r="I99" s="51"/>
      <c r="J99" s="51"/>
      <c r="K99" s="51"/>
      <c r="L99" s="51"/>
      <c r="M99" s="51"/>
      <c r="N99" s="51"/>
      <c r="O99" s="51"/>
      <c r="P99" s="51"/>
      <c r="Q99" s="51"/>
      <c r="R99" s="51"/>
      <c r="S99" s="51"/>
      <c r="T99" s="51"/>
      <c r="U99" s="51"/>
      <c r="V99" s="51"/>
      <c r="W99" s="51"/>
      <c r="X99" s="51">
        <v>710000</v>
      </c>
      <c r="Y99" s="51"/>
      <c r="Z99" s="51"/>
      <c r="AA99" s="51"/>
      <c r="AB99" s="51"/>
      <c r="AC99" s="51"/>
      <c r="AD99" s="51"/>
      <c r="AE99" s="51"/>
    </row>
    <row r="100" spans="1:32" s="7" customFormat="1" ht="24.95" hidden="1" customHeight="1">
      <c r="A100" s="11"/>
      <c r="B100" s="139"/>
      <c r="C100" s="138" t="s">
        <v>121</v>
      </c>
      <c r="D100" s="62">
        <f t="shared" si="142"/>
        <v>140200</v>
      </c>
      <c r="E100" s="51"/>
      <c r="F100" s="51">
        <v>140200</v>
      </c>
      <c r="G100" s="51"/>
      <c r="H100" s="51"/>
      <c r="I100" s="51"/>
      <c r="J100" s="51"/>
      <c r="K100" s="51"/>
      <c r="L100" s="51"/>
      <c r="M100" s="51"/>
      <c r="N100" s="51"/>
      <c r="O100" s="51"/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</row>
    <row r="101" spans="1:32" s="7" customFormat="1" ht="24.95" customHeight="1">
      <c r="A101" s="11"/>
      <c r="B101" s="139"/>
      <c r="C101" s="80" t="s">
        <v>129</v>
      </c>
      <c r="D101" s="151">
        <f t="shared" si="142"/>
        <v>1875800</v>
      </c>
      <c r="E101" s="150">
        <f t="shared" ref="E101:AE101" si="256">E102+E103</f>
        <v>0</v>
      </c>
      <c r="F101" s="150">
        <f t="shared" si="256"/>
        <v>1580600</v>
      </c>
      <c r="G101" s="150">
        <f t="shared" si="256"/>
        <v>0</v>
      </c>
      <c r="H101" s="150">
        <f t="shared" si="256"/>
        <v>0</v>
      </c>
      <c r="I101" s="150">
        <f t="shared" si="256"/>
        <v>0</v>
      </c>
      <c r="J101" s="150">
        <f t="shared" si="256"/>
        <v>0</v>
      </c>
      <c r="K101" s="150">
        <f t="shared" si="256"/>
        <v>0</v>
      </c>
      <c r="L101" s="150">
        <f t="shared" si="256"/>
        <v>0</v>
      </c>
      <c r="M101" s="150">
        <f t="shared" si="256"/>
        <v>0</v>
      </c>
      <c r="N101" s="150">
        <f t="shared" si="256"/>
        <v>0</v>
      </c>
      <c r="O101" s="150">
        <f t="shared" si="256"/>
        <v>0</v>
      </c>
      <c r="P101" s="150">
        <f t="shared" si="256"/>
        <v>0</v>
      </c>
      <c r="Q101" s="150">
        <f t="shared" si="256"/>
        <v>0</v>
      </c>
      <c r="R101" s="150">
        <f t="shared" si="256"/>
        <v>0</v>
      </c>
      <c r="S101" s="150">
        <f t="shared" si="256"/>
        <v>0</v>
      </c>
      <c r="T101" s="150">
        <f t="shared" si="256"/>
        <v>0</v>
      </c>
      <c r="U101" s="150">
        <f t="shared" si="256"/>
        <v>0</v>
      </c>
      <c r="V101" s="150">
        <f t="shared" si="256"/>
        <v>0</v>
      </c>
      <c r="W101" s="150">
        <f t="shared" si="256"/>
        <v>0</v>
      </c>
      <c r="X101" s="150">
        <f t="shared" si="256"/>
        <v>295200</v>
      </c>
      <c r="Y101" s="150">
        <f t="shared" si="256"/>
        <v>0</v>
      </c>
      <c r="Z101" s="150">
        <f t="shared" si="256"/>
        <v>0</v>
      </c>
      <c r="AA101" s="150">
        <f t="shared" si="256"/>
        <v>0</v>
      </c>
      <c r="AB101" s="150">
        <f t="shared" si="256"/>
        <v>0</v>
      </c>
      <c r="AC101" s="150">
        <f t="shared" si="256"/>
        <v>0</v>
      </c>
      <c r="AD101" s="150">
        <f t="shared" si="256"/>
        <v>0</v>
      </c>
      <c r="AE101" s="150">
        <f t="shared" si="256"/>
        <v>0</v>
      </c>
    </row>
    <row r="102" spans="1:32" s="2" customFormat="1" ht="24.95" hidden="1" customHeight="1">
      <c r="A102" s="6"/>
      <c r="B102" s="11"/>
      <c r="C102" s="117" t="s">
        <v>125</v>
      </c>
      <c r="D102" s="4">
        <f t="shared" si="142"/>
        <v>1875800</v>
      </c>
      <c r="E102" s="3"/>
      <c r="F102" s="3">
        <v>1580600</v>
      </c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>
        <v>295200</v>
      </c>
      <c r="Y102" s="3"/>
      <c r="Z102" s="3"/>
      <c r="AA102" s="3"/>
      <c r="AB102" s="3"/>
      <c r="AC102" s="3"/>
      <c r="AD102" s="3"/>
      <c r="AE102" s="3"/>
    </row>
    <row r="103" spans="1:32" s="2" customFormat="1" ht="24.95" hidden="1" customHeight="1">
      <c r="A103" s="6"/>
      <c r="B103" s="88"/>
      <c r="C103" s="76" t="s">
        <v>126</v>
      </c>
      <c r="D103" s="9">
        <f t="shared" si="142"/>
        <v>0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</row>
    <row r="104" spans="1:32" s="2" customFormat="1" ht="24.95" customHeight="1">
      <c r="A104" s="6"/>
      <c r="B104" s="6"/>
      <c r="C104" s="136" t="s">
        <v>124</v>
      </c>
      <c r="D104" s="9">
        <f t="shared" si="142"/>
        <v>578900</v>
      </c>
      <c r="E104" s="8">
        <f t="shared" ref="E104:W104" si="257">E96-E98-E101-E105-E106</f>
        <v>0</v>
      </c>
      <c r="F104" s="8">
        <f t="shared" si="257"/>
        <v>529300</v>
      </c>
      <c r="G104" s="8">
        <f t="shared" si="257"/>
        <v>0</v>
      </c>
      <c r="H104" s="8">
        <f t="shared" si="257"/>
        <v>0</v>
      </c>
      <c r="I104" s="8">
        <f t="shared" si="257"/>
        <v>0</v>
      </c>
      <c r="J104" s="8">
        <f t="shared" si="257"/>
        <v>0</v>
      </c>
      <c r="K104" s="8">
        <f t="shared" si="257"/>
        <v>0</v>
      </c>
      <c r="L104" s="8">
        <f t="shared" si="257"/>
        <v>0</v>
      </c>
      <c r="M104" s="8">
        <f t="shared" si="257"/>
        <v>0</v>
      </c>
      <c r="N104" s="8">
        <f t="shared" si="257"/>
        <v>0</v>
      </c>
      <c r="O104" s="8">
        <f t="shared" si="257"/>
        <v>0</v>
      </c>
      <c r="P104" s="8">
        <f t="shared" si="257"/>
        <v>0</v>
      </c>
      <c r="Q104" s="8">
        <f t="shared" si="257"/>
        <v>0</v>
      </c>
      <c r="R104" s="8">
        <f t="shared" si="257"/>
        <v>0</v>
      </c>
      <c r="S104" s="8">
        <f t="shared" si="257"/>
        <v>0</v>
      </c>
      <c r="T104" s="8">
        <f t="shared" si="257"/>
        <v>0</v>
      </c>
      <c r="U104" s="8">
        <f t="shared" si="257"/>
        <v>0</v>
      </c>
      <c r="V104" s="8">
        <f t="shared" si="257"/>
        <v>0</v>
      </c>
      <c r="W104" s="8">
        <f t="shared" si="257"/>
        <v>0</v>
      </c>
      <c r="X104" s="8">
        <f>X96-X98-X101-X105-X106</f>
        <v>49600</v>
      </c>
      <c r="Y104" s="8">
        <f t="shared" ref="Y104:AE104" si="258">Y96-Y98-Y101-Y105-Y106</f>
        <v>0</v>
      </c>
      <c r="Z104" s="8">
        <f t="shared" si="258"/>
        <v>0</v>
      </c>
      <c r="AA104" s="8">
        <f t="shared" si="258"/>
        <v>0</v>
      </c>
      <c r="AB104" s="8">
        <f t="shared" si="258"/>
        <v>0</v>
      </c>
      <c r="AC104" s="8">
        <f t="shared" si="258"/>
        <v>0</v>
      </c>
      <c r="AD104" s="8">
        <f t="shared" si="258"/>
        <v>0</v>
      </c>
      <c r="AE104" s="8">
        <f t="shared" si="258"/>
        <v>0</v>
      </c>
      <c r="AF104" s="2" t="s">
        <v>133</v>
      </c>
    </row>
    <row r="105" spans="1:32" s="57" customFormat="1">
      <c r="A105" s="53"/>
      <c r="B105" s="53"/>
      <c r="C105" s="172" t="s">
        <v>138</v>
      </c>
      <c r="D105" s="59">
        <f t="shared" si="142"/>
        <v>1045200</v>
      </c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>
        <v>1045200</v>
      </c>
      <c r="Y105" s="60"/>
      <c r="Z105" s="60"/>
      <c r="AA105" s="60"/>
      <c r="AB105" s="60"/>
      <c r="AC105" s="60"/>
      <c r="AD105" s="60"/>
      <c r="AE105" s="60"/>
    </row>
    <row r="106" spans="1:32" s="61" customFormat="1" ht="24.95" customHeight="1">
      <c r="A106" s="64"/>
      <c r="B106" s="64"/>
      <c r="C106" s="159" t="s">
        <v>130</v>
      </c>
      <c r="D106" s="65">
        <f t="shared" si="142"/>
        <v>0</v>
      </c>
      <c r="E106" s="66">
        <f>E107+E108</f>
        <v>0</v>
      </c>
      <c r="F106" s="66">
        <f t="shared" ref="F106" si="259">F107+F108</f>
        <v>0</v>
      </c>
      <c r="G106" s="66">
        <f t="shared" ref="G106" si="260">G107+G108</f>
        <v>0</v>
      </c>
      <c r="H106" s="66">
        <f t="shared" ref="H106" si="261">H107+H108</f>
        <v>0</v>
      </c>
      <c r="I106" s="66">
        <f t="shared" ref="I106" si="262">I107+I108</f>
        <v>0</v>
      </c>
      <c r="J106" s="66">
        <f t="shared" ref="J106" si="263">J107+J108</f>
        <v>0</v>
      </c>
      <c r="K106" s="66">
        <f t="shared" ref="K106" si="264">K107+K108</f>
        <v>0</v>
      </c>
      <c r="L106" s="66">
        <f t="shared" ref="L106" si="265">L107+L108</f>
        <v>0</v>
      </c>
      <c r="M106" s="66">
        <f t="shared" ref="M106" si="266">M107+M108</f>
        <v>0</v>
      </c>
      <c r="N106" s="66">
        <f t="shared" ref="N106" si="267">N107+N108</f>
        <v>0</v>
      </c>
      <c r="O106" s="66">
        <f t="shared" ref="O106" si="268">O107+O108</f>
        <v>0</v>
      </c>
      <c r="P106" s="66">
        <f t="shared" ref="P106" si="269">P107+P108</f>
        <v>0</v>
      </c>
      <c r="Q106" s="66">
        <f t="shared" ref="Q106" si="270">Q107+Q108</f>
        <v>0</v>
      </c>
      <c r="R106" s="66">
        <f t="shared" ref="R106" si="271">R107+R108</f>
        <v>0</v>
      </c>
      <c r="S106" s="66">
        <f t="shared" ref="S106" si="272">S107+S108</f>
        <v>0</v>
      </c>
      <c r="T106" s="66">
        <f t="shared" ref="T106" si="273">T107+T108</f>
        <v>0</v>
      </c>
      <c r="U106" s="66">
        <f t="shared" ref="U106" si="274">U107+U108</f>
        <v>0</v>
      </c>
      <c r="V106" s="66">
        <f t="shared" ref="V106" si="275">V107+V108</f>
        <v>0</v>
      </c>
      <c r="W106" s="66">
        <f t="shared" ref="W106" si="276">W107+W108</f>
        <v>0</v>
      </c>
      <c r="X106" s="66">
        <f t="shared" ref="X106" si="277">X107+X108</f>
        <v>0</v>
      </c>
      <c r="Y106" s="66">
        <f t="shared" ref="Y106" si="278">Y107+Y108</f>
        <v>0</v>
      </c>
      <c r="Z106" s="66">
        <f t="shared" ref="Z106" si="279">Z107+Z108</f>
        <v>0</v>
      </c>
      <c r="AA106" s="66">
        <f t="shared" ref="AA106" si="280">AA107+AA108</f>
        <v>0</v>
      </c>
      <c r="AB106" s="66">
        <f t="shared" ref="AB106" si="281">AB107+AB108</f>
        <v>0</v>
      </c>
      <c r="AC106" s="66">
        <f t="shared" ref="AC106" si="282">AC107+AC108</f>
        <v>0</v>
      </c>
      <c r="AD106" s="66">
        <f t="shared" ref="AD106" si="283">AD107+AD108</f>
        <v>0</v>
      </c>
      <c r="AE106" s="66">
        <f t="shared" ref="AE106" si="284">AE107+AE108</f>
        <v>0</v>
      </c>
    </row>
    <row r="107" spans="1:32" s="2" customFormat="1" ht="24.95" hidden="1" customHeight="1">
      <c r="A107" s="6"/>
      <c r="B107" s="6"/>
      <c r="C107" s="166" t="s">
        <v>131</v>
      </c>
      <c r="D107" s="59">
        <f t="shared" si="142"/>
        <v>0</v>
      </c>
      <c r="E107" s="60"/>
      <c r="F107" s="60"/>
      <c r="G107" s="60"/>
      <c r="H107" s="60"/>
      <c r="I107" s="60"/>
      <c r="J107" s="60"/>
      <c r="K107" s="60"/>
      <c r="L107" s="60"/>
      <c r="M107" s="60"/>
      <c r="N107" s="60"/>
      <c r="O107" s="60"/>
      <c r="P107" s="60"/>
      <c r="Q107" s="60"/>
      <c r="R107" s="60"/>
      <c r="S107" s="60"/>
      <c r="T107" s="60"/>
      <c r="U107" s="60"/>
      <c r="V107" s="60"/>
      <c r="W107" s="60"/>
      <c r="X107" s="60"/>
      <c r="Y107" s="60"/>
      <c r="Z107" s="60"/>
      <c r="AA107" s="60"/>
      <c r="AB107" s="60"/>
      <c r="AC107" s="60"/>
      <c r="AD107" s="60"/>
      <c r="AE107" s="60"/>
    </row>
    <row r="108" spans="1:32" s="61" customFormat="1" ht="24.95" hidden="1" customHeight="1">
      <c r="A108" s="58"/>
      <c r="B108" s="86"/>
      <c r="C108" s="166" t="s">
        <v>132</v>
      </c>
      <c r="D108" s="59">
        <f t="shared" si="142"/>
        <v>0</v>
      </c>
      <c r="E108" s="60"/>
      <c r="F108" s="60"/>
      <c r="G108" s="60"/>
      <c r="H108" s="60"/>
      <c r="I108" s="60"/>
      <c r="J108" s="60"/>
      <c r="K108" s="60"/>
      <c r="L108" s="60"/>
      <c r="M108" s="60"/>
      <c r="N108" s="60"/>
      <c r="O108" s="60"/>
      <c r="P108" s="60"/>
      <c r="Q108" s="60"/>
      <c r="R108" s="60"/>
      <c r="S108" s="60"/>
      <c r="T108" s="60"/>
      <c r="U108" s="60"/>
      <c r="V108" s="60"/>
      <c r="W108" s="60"/>
      <c r="X108" s="60"/>
      <c r="Y108" s="60"/>
      <c r="Z108" s="60"/>
      <c r="AA108" s="60"/>
      <c r="AB108" s="60"/>
      <c r="AC108" s="60"/>
      <c r="AD108" s="60"/>
      <c r="AE108" s="60"/>
    </row>
    <row r="109" spans="1:32" s="1" customFormat="1" ht="24.95" customHeight="1">
      <c r="A109" s="82">
        <v>7</v>
      </c>
      <c r="B109" s="118" t="s">
        <v>36</v>
      </c>
      <c r="C109" s="119"/>
      <c r="D109" s="83">
        <f t="shared" si="142"/>
        <v>403200</v>
      </c>
      <c r="E109" s="84"/>
      <c r="F109" s="84">
        <v>403200</v>
      </c>
      <c r="G109" s="84"/>
      <c r="H109" s="84"/>
      <c r="I109" s="84"/>
      <c r="J109" s="84"/>
      <c r="K109" s="84"/>
      <c r="L109" s="84"/>
      <c r="M109" s="84"/>
      <c r="N109" s="84"/>
      <c r="O109" s="84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  <c r="AE109" s="84"/>
    </row>
    <row r="110" spans="1:32" s="1" customFormat="1" ht="24.95" customHeight="1">
      <c r="A110" s="14"/>
      <c r="B110" s="67"/>
      <c r="C110" s="81" t="s">
        <v>122</v>
      </c>
      <c r="D110" s="13">
        <f t="shared" si="142"/>
        <v>351000</v>
      </c>
      <c r="E110" s="12">
        <f>E111+E114+E117</f>
        <v>0</v>
      </c>
      <c r="F110" s="12">
        <f t="shared" ref="F110" si="285">F111+F114+F117</f>
        <v>351000</v>
      </c>
      <c r="G110" s="12">
        <f t="shared" ref="G110" si="286">G111+G114+G117</f>
        <v>0</v>
      </c>
      <c r="H110" s="12">
        <f t="shared" ref="H110" si="287">H111+H114+H117</f>
        <v>0</v>
      </c>
      <c r="I110" s="12">
        <f t="shared" ref="I110" si="288">I111+I114+I117</f>
        <v>0</v>
      </c>
      <c r="J110" s="12">
        <f t="shared" ref="J110" si="289">J111+J114+J117</f>
        <v>0</v>
      </c>
      <c r="K110" s="12">
        <f t="shared" ref="K110" si="290">K111+K114+K117</f>
        <v>0</v>
      </c>
      <c r="L110" s="12">
        <f t="shared" ref="L110" si="291">L111+L114+L117</f>
        <v>0</v>
      </c>
      <c r="M110" s="12">
        <f t="shared" ref="M110" si="292">M111+M114+M117</f>
        <v>0</v>
      </c>
      <c r="N110" s="12">
        <f t="shared" ref="N110" si="293">N111+N114+N117</f>
        <v>0</v>
      </c>
      <c r="O110" s="12">
        <f t="shared" ref="O110" si="294">O111+O114+O117</f>
        <v>0</v>
      </c>
      <c r="P110" s="12">
        <f t="shared" ref="P110" si="295">P111+P114+P117</f>
        <v>0</v>
      </c>
      <c r="Q110" s="12">
        <f t="shared" ref="Q110" si="296">Q111+Q114+Q117</f>
        <v>0</v>
      </c>
      <c r="R110" s="12">
        <f t="shared" ref="R110" si="297">R111+R114+R117</f>
        <v>0</v>
      </c>
      <c r="S110" s="12">
        <f t="shared" ref="S110" si="298">S111+S114+S117</f>
        <v>0</v>
      </c>
      <c r="T110" s="12">
        <f t="shared" ref="T110" si="299">T111+T114+T117</f>
        <v>0</v>
      </c>
      <c r="U110" s="12">
        <f t="shared" ref="U110" si="300">U111+U114+U117</f>
        <v>0</v>
      </c>
      <c r="V110" s="12">
        <f t="shared" ref="V110" si="301">V111+V114+V117</f>
        <v>0</v>
      </c>
      <c r="W110" s="12">
        <f t="shared" ref="W110" si="302">W111+W114+W117</f>
        <v>0</v>
      </c>
      <c r="X110" s="12">
        <f t="shared" ref="X110" si="303">X111+X114+X117</f>
        <v>0</v>
      </c>
      <c r="Y110" s="12">
        <f t="shared" ref="Y110" si="304">Y111+Y114+Y117</f>
        <v>0</v>
      </c>
      <c r="Z110" s="12">
        <f t="shared" ref="Z110" si="305">Z111+Z114+Z117</f>
        <v>0</v>
      </c>
      <c r="AA110" s="12">
        <f t="shared" ref="AA110" si="306">AA111+AA114+AA117</f>
        <v>0</v>
      </c>
      <c r="AB110" s="12">
        <f t="shared" ref="AB110" si="307">AB111+AB114+AB117</f>
        <v>0</v>
      </c>
      <c r="AC110" s="12">
        <f t="shared" ref="AC110" si="308">AC111+AC114+AC117</f>
        <v>0</v>
      </c>
      <c r="AD110" s="12">
        <f t="shared" ref="AD110" si="309">AD111+AD114+AD117</f>
        <v>0</v>
      </c>
      <c r="AE110" s="12">
        <f t="shared" ref="AE110" si="310">AE111+AE114+AE117</f>
        <v>0</v>
      </c>
    </row>
    <row r="111" spans="1:32" s="1" customFormat="1" ht="24.95" customHeight="1">
      <c r="A111" s="78"/>
      <c r="B111" s="79"/>
      <c r="C111" s="80" t="s">
        <v>120</v>
      </c>
      <c r="D111" s="18">
        <f t="shared" si="142"/>
        <v>285000</v>
      </c>
      <c r="E111" s="49">
        <f t="shared" ref="E111:AE111" si="311">E112+E113</f>
        <v>0</v>
      </c>
      <c r="F111" s="49">
        <f t="shared" si="311"/>
        <v>285000</v>
      </c>
      <c r="G111" s="49">
        <f t="shared" si="311"/>
        <v>0</v>
      </c>
      <c r="H111" s="49">
        <f t="shared" si="311"/>
        <v>0</v>
      </c>
      <c r="I111" s="49">
        <f t="shared" si="311"/>
        <v>0</v>
      </c>
      <c r="J111" s="49">
        <f t="shared" si="311"/>
        <v>0</v>
      </c>
      <c r="K111" s="49">
        <f t="shared" si="311"/>
        <v>0</v>
      </c>
      <c r="L111" s="49">
        <f t="shared" si="311"/>
        <v>0</v>
      </c>
      <c r="M111" s="49">
        <f t="shared" si="311"/>
        <v>0</v>
      </c>
      <c r="N111" s="49">
        <f t="shared" si="311"/>
        <v>0</v>
      </c>
      <c r="O111" s="49">
        <f t="shared" si="311"/>
        <v>0</v>
      </c>
      <c r="P111" s="49">
        <f t="shared" si="311"/>
        <v>0</v>
      </c>
      <c r="Q111" s="49">
        <f t="shared" si="311"/>
        <v>0</v>
      </c>
      <c r="R111" s="49">
        <f t="shared" si="311"/>
        <v>0</v>
      </c>
      <c r="S111" s="49">
        <f t="shared" si="311"/>
        <v>0</v>
      </c>
      <c r="T111" s="49">
        <f t="shared" si="311"/>
        <v>0</v>
      </c>
      <c r="U111" s="49">
        <f t="shared" si="311"/>
        <v>0</v>
      </c>
      <c r="V111" s="49">
        <f t="shared" si="311"/>
        <v>0</v>
      </c>
      <c r="W111" s="49">
        <f t="shared" si="311"/>
        <v>0</v>
      </c>
      <c r="X111" s="49">
        <f t="shared" si="311"/>
        <v>0</v>
      </c>
      <c r="Y111" s="49">
        <f t="shared" si="311"/>
        <v>0</v>
      </c>
      <c r="Z111" s="49">
        <f t="shared" si="311"/>
        <v>0</v>
      </c>
      <c r="AA111" s="49">
        <f t="shared" si="311"/>
        <v>0</v>
      </c>
      <c r="AB111" s="49">
        <f t="shared" si="311"/>
        <v>0</v>
      </c>
      <c r="AC111" s="49">
        <f t="shared" si="311"/>
        <v>0</v>
      </c>
      <c r="AD111" s="49">
        <f t="shared" si="311"/>
        <v>0</v>
      </c>
      <c r="AE111" s="49">
        <f t="shared" si="311"/>
        <v>0</v>
      </c>
    </row>
    <row r="112" spans="1:32" s="7" customFormat="1" ht="24.95" hidden="1" customHeight="1">
      <c r="A112" s="11"/>
      <c r="B112" s="74"/>
      <c r="C112" s="72" t="s">
        <v>2</v>
      </c>
      <c r="D112" s="62">
        <f t="shared" si="142"/>
        <v>285000</v>
      </c>
      <c r="E112" s="51"/>
      <c r="F112" s="51">
        <v>285000</v>
      </c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</row>
    <row r="113" spans="1:31" s="7" customFormat="1" ht="24.95" hidden="1" customHeight="1">
      <c r="A113" s="11"/>
      <c r="B113" s="139"/>
      <c r="C113" s="138" t="s">
        <v>121</v>
      </c>
      <c r="D113" s="62">
        <f t="shared" si="142"/>
        <v>0</v>
      </c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</row>
    <row r="114" spans="1:31" s="7" customFormat="1" ht="24.95" customHeight="1">
      <c r="A114" s="11"/>
      <c r="B114" s="139"/>
      <c r="C114" s="80" t="s">
        <v>129</v>
      </c>
      <c r="D114" s="151">
        <f t="shared" si="142"/>
        <v>66000</v>
      </c>
      <c r="E114" s="150">
        <f t="shared" ref="E114:AE114" si="312">E115+E116</f>
        <v>0</v>
      </c>
      <c r="F114" s="150">
        <f t="shared" si="312"/>
        <v>66000</v>
      </c>
      <c r="G114" s="150">
        <f t="shared" si="312"/>
        <v>0</v>
      </c>
      <c r="H114" s="150">
        <f t="shared" si="312"/>
        <v>0</v>
      </c>
      <c r="I114" s="150">
        <f t="shared" si="312"/>
        <v>0</v>
      </c>
      <c r="J114" s="150">
        <f t="shared" si="312"/>
        <v>0</v>
      </c>
      <c r="K114" s="150">
        <f t="shared" si="312"/>
        <v>0</v>
      </c>
      <c r="L114" s="150">
        <f t="shared" si="312"/>
        <v>0</v>
      </c>
      <c r="M114" s="150">
        <f t="shared" si="312"/>
        <v>0</v>
      </c>
      <c r="N114" s="150">
        <f t="shared" si="312"/>
        <v>0</v>
      </c>
      <c r="O114" s="150">
        <f t="shared" si="312"/>
        <v>0</v>
      </c>
      <c r="P114" s="150">
        <f t="shared" si="312"/>
        <v>0</v>
      </c>
      <c r="Q114" s="150">
        <f t="shared" si="312"/>
        <v>0</v>
      </c>
      <c r="R114" s="150">
        <f t="shared" si="312"/>
        <v>0</v>
      </c>
      <c r="S114" s="150">
        <f t="shared" si="312"/>
        <v>0</v>
      </c>
      <c r="T114" s="150">
        <f t="shared" si="312"/>
        <v>0</v>
      </c>
      <c r="U114" s="150">
        <f t="shared" si="312"/>
        <v>0</v>
      </c>
      <c r="V114" s="150">
        <f t="shared" si="312"/>
        <v>0</v>
      </c>
      <c r="W114" s="150">
        <f t="shared" si="312"/>
        <v>0</v>
      </c>
      <c r="X114" s="150">
        <f t="shared" si="312"/>
        <v>0</v>
      </c>
      <c r="Y114" s="150">
        <f t="shared" si="312"/>
        <v>0</v>
      </c>
      <c r="Z114" s="150">
        <f t="shared" si="312"/>
        <v>0</v>
      </c>
      <c r="AA114" s="150">
        <f t="shared" si="312"/>
        <v>0</v>
      </c>
      <c r="AB114" s="150">
        <f t="shared" si="312"/>
        <v>0</v>
      </c>
      <c r="AC114" s="150">
        <f t="shared" si="312"/>
        <v>0</v>
      </c>
      <c r="AD114" s="150">
        <f t="shared" si="312"/>
        <v>0</v>
      </c>
      <c r="AE114" s="150">
        <f t="shared" si="312"/>
        <v>0</v>
      </c>
    </row>
    <row r="115" spans="1:31" s="2" customFormat="1" ht="24.95" hidden="1" customHeight="1">
      <c r="A115" s="6"/>
      <c r="B115" s="11"/>
      <c r="C115" s="117" t="s">
        <v>125</v>
      </c>
      <c r="D115" s="4">
        <f t="shared" si="142"/>
        <v>66000</v>
      </c>
      <c r="E115" s="3"/>
      <c r="F115" s="3">
        <v>66000</v>
      </c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1:31" s="2" customFormat="1" ht="24.95" hidden="1" customHeight="1">
      <c r="A116" s="6"/>
      <c r="B116" s="88"/>
      <c r="C116" s="76" t="s">
        <v>126</v>
      </c>
      <c r="D116" s="9">
        <f t="shared" si="142"/>
        <v>0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</row>
    <row r="117" spans="1:31" s="2" customFormat="1" ht="24.95" customHeight="1">
      <c r="A117" s="6"/>
      <c r="B117" s="11"/>
      <c r="C117" s="136" t="s">
        <v>124</v>
      </c>
      <c r="D117" s="9">
        <f t="shared" si="142"/>
        <v>0</v>
      </c>
      <c r="E117" s="8">
        <f>E109-E111-E114-E118</f>
        <v>0</v>
      </c>
      <c r="F117" s="8">
        <f t="shared" ref="F117" si="313">F109-F111-F114-F118</f>
        <v>0</v>
      </c>
      <c r="G117" s="8">
        <f t="shared" ref="G117" si="314">G109-G111-G114-G118</f>
        <v>0</v>
      </c>
      <c r="H117" s="8">
        <f t="shared" ref="H117" si="315">H109-H111-H114-H118</f>
        <v>0</v>
      </c>
      <c r="I117" s="8">
        <f t="shared" ref="I117" si="316">I109-I111-I114-I118</f>
        <v>0</v>
      </c>
      <c r="J117" s="8">
        <f t="shared" ref="J117" si="317">J109-J111-J114-J118</f>
        <v>0</v>
      </c>
      <c r="K117" s="8">
        <f t="shared" ref="K117" si="318">K109-K111-K114-K118</f>
        <v>0</v>
      </c>
      <c r="L117" s="8">
        <f t="shared" ref="L117" si="319">L109-L111-L114-L118</f>
        <v>0</v>
      </c>
      <c r="M117" s="8">
        <f t="shared" ref="M117" si="320">M109-M111-M114-M118</f>
        <v>0</v>
      </c>
      <c r="N117" s="8">
        <f t="shared" ref="N117" si="321">N109-N111-N114-N118</f>
        <v>0</v>
      </c>
      <c r="O117" s="8">
        <f t="shared" ref="O117" si="322">O109-O111-O114-O118</f>
        <v>0</v>
      </c>
      <c r="P117" s="8">
        <f t="shared" ref="P117" si="323">P109-P111-P114-P118</f>
        <v>0</v>
      </c>
      <c r="Q117" s="8">
        <f t="shared" ref="Q117" si="324">Q109-Q111-Q114-Q118</f>
        <v>0</v>
      </c>
      <c r="R117" s="8">
        <f t="shared" ref="R117" si="325">R109-R111-R114-R118</f>
        <v>0</v>
      </c>
      <c r="S117" s="8">
        <f t="shared" ref="S117" si="326">S109-S111-S114-S118</f>
        <v>0</v>
      </c>
      <c r="T117" s="8">
        <f t="shared" ref="T117" si="327">T109-T111-T114-T118</f>
        <v>0</v>
      </c>
      <c r="U117" s="8">
        <f t="shared" ref="U117" si="328">U109-U111-U114-U118</f>
        <v>0</v>
      </c>
      <c r="V117" s="8">
        <f t="shared" ref="V117" si="329">V109-V111-V114-V118</f>
        <v>0</v>
      </c>
      <c r="W117" s="8">
        <f t="shared" ref="W117" si="330">W109-W111-W114-W118</f>
        <v>0</v>
      </c>
      <c r="X117" s="8">
        <f t="shared" ref="X117" si="331">X109-X111-X114-X118</f>
        <v>0</v>
      </c>
      <c r="Y117" s="8">
        <f t="shared" ref="Y117" si="332">Y109-Y111-Y114-Y118</f>
        <v>0</v>
      </c>
      <c r="Z117" s="8">
        <f t="shared" ref="Z117" si="333">Z109-Z111-Z114-Z118</f>
        <v>0</v>
      </c>
      <c r="AA117" s="8">
        <f t="shared" ref="AA117" si="334">AA109-AA111-AA114-AA118</f>
        <v>0</v>
      </c>
      <c r="AB117" s="8">
        <f t="shared" ref="AB117" si="335">AB109-AB111-AB114-AB118</f>
        <v>0</v>
      </c>
      <c r="AC117" s="8">
        <f t="shared" ref="AC117" si="336">AC109-AC111-AC114-AC118</f>
        <v>0</v>
      </c>
      <c r="AD117" s="8">
        <f t="shared" ref="AD117" si="337">AD109-AD111-AD114-AD118</f>
        <v>0</v>
      </c>
      <c r="AE117" s="8">
        <f t="shared" ref="AE117" si="338">AE109-AE111-AE114-AE118</f>
        <v>0</v>
      </c>
    </row>
    <row r="118" spans="1:31" s="61" customFormat="1" ht="24.95" customHeight="1">
      <c r="A118" s="64"/>
      <c r="B118" s="64"/>
      <c r="C118" s="159" t="s">
        <v>130</v>
      </c>
      <c r="D118" s="65">
        <f t="shared" ref="D118" si="339">SUM(E118:AE118)</f>
        <v>52200</v>
      </c>
      <c r="E118" s="66">
        <f>E119+E120</f>
        <v>0</v>
      </c>
      <c r="F118" s="66">
        <f t="shared" ref="F118" si="340">F119+F120</f>
        <v>52200</v>
      </c>
      <c r="G118" s="66">
        <f t="shared" ref="G118" si="341">G119+G120</f>
        <v>0</v>
      </c>
      <c r="H118" s="66">
        <f t="shared" ref="H118" si="342">H119+H120</f>
        <v>0</v>
      </c>
      <c r="I118" s="66">
        <f t="shared" ref="I118" si="343">I119+I120</f>
        <v>0</v>
      </c>
      <c r="J118" s="66">
        <f t="shared" ref="J118" si="344">J119+J120</f>
        <v>0</v>
      </c>
      <c r="K118" s="66">
        <f t="shared" ref="K118" si="345">K119+K120</f>
        <v>0</v>
      </c>
      <c r="L118" s="66">
        <f t="shared" ref="L118" si="346">L119+L120</f>
        <v>0</v>
      </c>
      <c r="M118" s="66">
        <f t="shared" ref="M118" si="347">M119+M120</f>
        <v>0</v>
      </c>
      <c r="N118" s="66">
        <f t="shared" ref="N118" si="348">N119+N120</f>
        <v>0</v>
      </c>
      <c r="O118" s="66">
        <f t="shared" ref="O118" si="349">O119+O120</f>
        <v>0</v>
      </c>
      <c r="P118" s="66">
        <f t="shared" ref="P118" si="350">P119+P120</f>
        <v>0</v>
      </c>
      <c r="Q118" s="66">
        <f t="shared" ref="Q118" si="351">Q119+Q120</f>
        <v>0</v>
      </c>
      <c r="R118" s="66">
        <f t="shared" ref="R118" si="352">R119+R120</f>
        <v>0</v>
      </c>
      <c r="S118" s="66">
        <f t="shared" ref="S118" si="353">S119+S120</f>
        <v>0</v>
      </c>
      <c r="T118" s="66">
        <f t="shared" ref="T118" si="354">T119+T120</f>
        <v>0</v>
      </c>
      <c r="U118" s="66">
        <f t="shared" ref="U118" si="355">U119+U120</f>
        <v>0</v>
      </c>
      <c r="V118" s="66">
        <f t="shared" ref="V118" si="356">V119+V120</f>
        <v>0</v>
      </c>
      <c r="W118" s="66">
        <f t="shared" ref="W118" si="357">W119+W120</f>
        <v>0</v>
      </c>
      <c r="X118" s="66">
        <f t="shared" ref="X118" si="358">X119+X120</f>
        <v>0</v>
      </c>
      <c r="Y118" s="66">
        <f t="shared" ref="Y118" si="359">Y119+Y120</f>
        <v>0</v>
      </c>
      <c r="Z118" s="66">
        <f t="shared" ref="Z118" si="360">Z119+Z120</f>
        <v>0</v>
      </c>
      <c r="AA118" s="66">
        <f t="shared" ref="AA118" si="361">AA119+AA120</f>
        <v>0</v>
      </c>
      <c r="AB118" s="66">
        <f t="shared" ref="AB118" si="362">AB119+AB120</f>
        <v>0</v>
      </c>
      <c r="AC118" s="66">
        <f t="shared" ref="AC118" si="363">AC119+AC120</f>
        <v>0</v>
      </c>
      <c r="AD118" s="66">
        <f t="shared" ref="AD118" si="364">AD119+AD120</f>
        <v>0</v>
      </c>
      <c r="AE118" s="66">
        <f t="shared" ref="AE118" si="365">AE119+AE120</f>
        <v>0</v>
      </c>
    </row>
    <row r="119" spans="1:31" s="2" customFormat="1" ht="24.95" hidden="1" customHeight="1">
      <c r="A119" s="6"/>
      <c r="B119" s="11"/>
      <c r="C119" s="166" t="s">
        <v>131</v>
      </c>
      <c r="D119" s="59">
        <f t="shared" si="142"/>
        <v>52200</v>
      </c>
      <c r="E119" s="60"/>
      <c r="F119" s="60">
        <v>52200</v>
      </c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158"/>
      <c r="AD119" s="60"/>
      <c r="AE119" s="60"/>
    </row>
    <row r="120" spans="1:31" s="61" customFormat="1" ht="24.95" hidden="1" customHeight="1">
      <c r="A120" s="58"/>
      <c r="B120" s="86"/>
      <c r="C120" s="166" t="s">
        <v>132</v>
      </c>
      <c r="D120" s="59">
        <f t="shared" ref="D120" si="366">SUM(E120:AE120)</f>
        <v>0</v>
      </c>
      <c r="E120" s="60"/>
      <c r="F120" s="60"/>
      <c r="G120" s="60"/>
      <c r="H120" s="60"/>
      <c r="I120" s="60"/>
      <c r="J120" s="60"/>
      <c r="K120" s="60"/>
      <c r="L120" s="60"/>
      <c r="M120" s="60"/>
      <c r="N120" s="60"/>
      <c r="O120" s="60"/>
      <c r="P120" s="60"/>
      <c r="Q120" s="60"/>
      <c r="R120" s="60"/>
      <c r="S120" s="60"/>
      <c r="T120" s="60"/>
      <c r="U120" s="60"/>
      <c r="V120" s="60"/>
      <c r="W120" s="60"/>
      <c r="X120" s="60"/>
      <c r="Y120" s="60"/>
      <c r="Z120" s="60"/>
      <c r="AA120" s="60"/>
      <c r="AB120" s="60"/>
      <c r="AC120" s="60"/>
      <c r="AD120" s="60"/>
      <c r="AE120" s="60"/>
    </row>
    <row r="121" spans="1:31" s="1" customFormat="1" ht="24.95" customHeight="1">
      <c r="A121" s="82">
        <v>8</v>
      </c>
      <c r="B121" s="118" t="s">
        <v>35</v>
      </c>
      <c r="C121" s="119"/>
      <c r="D121" s="83">
        <f t="shared" si="142"/>
        <v>56251000</v>
      </c>
      <c r="E121" s="84"/>
      <c r="F121" s="84">
        <v>870200</v>
      </c>
      <c r="G121" s="84">
        <v>16153400</v>
      </c>
      <c r="H121" s="84">
        <v>4800000</v>
      </c>
      <c r="I121" s="84"/>
      <c r="J121" s="84"/>
      <c r="K121" s="84"/>
      <c r="L121" s="84"/>
      <c r="M121" s="84"/>
      <c r="N121" s="84"/>
      <c r="O121" s="84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  <c r="AA121" s="84"/>
      <c r="AB121" s="84">
        <v>21400000</v>
      </c>
      <c r="AC121" s="84">
        <v>6127600</v>
      </c>
      <c r="AD121" s="84">
        <v>999800</v>
      </c>
      <c r="AE121" s="84">
        <v>5900000</v>
      </c>
    </row>
    <row r="122" spans="1:31" s="1" customFormat="1" ht="24.95" customHeight="1">
      <c r="A122" s="14"/>
      <c r="B122" s="67"/>
      <c r="C122" s="81" t="s">
        <v>122</v>
      </c>
      <c r="D122" s="13">
        <f t="shared" si="142"/>
        <v>54060641.5</v>
      </c>
      <c r="E122" s="12">
        <f>E123+E126+E129</f>
        <v>0</v>
      </c>
      <c r="F122" s="12">
        <f t="shared" ref="F122:AE122" si="367">F123+F126+F129</f>
        <v>870200</v>
      </c>
      <c r="G122" s="12">
        <f t="shared" si="367"/>
        <v>16118000</v>
      </c>
      <c r="H122" s="12">
        <f t="shared" si="367"/>
        <v>4291500</v>
      </c>
      <c r="I122" s="12">
        <f t="shared" si="367"/>
        <v>0</v>
      </c>
      <c r="J122" s="12">
        <f t="shared" si="367"/>
        <v>0</v>
      </c>
      <c r="K122" s="12">
        <f t="shared" si="367"/>
        <v>0</v>
      </c>
      <c r="L122" s="12">
        <f t="shared" si="367"/>
        <v>0</v>
      </c>
      <c r="M122" s="12">
        <f t="shared" si="367"/>
        <v>0</v>
      </c>
      <c r="N122" s="12">
        <f t="shared" si="367"/>
        <v>0</v>
      </c>
      <c r="O122" s="12">
        <f t="shared" si="367"/>
        <v>0</v>
      </c>
      <c r="P122" s="12">
        <f t="shared" si="367"/>
        <v>0</v>
      </c>
      <c r="Q122" s="12">
        <f t="shared" si="367"/>
        <v>0</v>
      </c>
      <c r="R122" s="12">
        <f t="shared" si="367"/>
        <v>0</v>
      </c>
      <c r="S122" s="12">
        <f t="shared" si="367"/>
        <v>0</v>
      </c>
      <c r="T122" s="12">
        <f t="shared" si="367"/>
        <v>0</v>
      </c>
      <c r="U122" s="12">
        <f t="shared" si="367"/>
        <v>0</v>
      </c>
      <c r="V122" s="12">
        <f t="shared" si="367"/>
        <v>0</v>
      </c>
      <c r="W122" s="12">
        <f t="shared" si="367"/>
        <v>0</v>
      </c>
      <c r="X122" s="12">
        <f t="shared" si="367"/>
        <v>0</v>
      </c>
      <c r="Y122" s="12">
        <f t="shared" si="367"/>
        <v>0</v>
      </c>
      <c r="Z122" s="12">
        <f t="shared" si="367"/>
        <v>0</v>
      </c>
      <c r="AA122" s="12">
        <f t="shared" si="367"/>
        <v>0</v>
      </c>
      <c r="AB122" s="12">
        <f t="shared" si="367"/>
        <v>20888000</v>
      </c>
      <c r="AC122" s="12">
        <f t="shared" si="367"/>
        <v>4998141.5</v>
      </c>
      <c r="AD122" s="12">
        <f t="shared" si="367"/>
        <v>999800</v>
      </c>
      <c r="AE122" s="12">
        <f t="shared" si="367"/>
        <v>5895000</v>
      </c>
    </row>
    <row r="123" spans="1:31" s="1" customFormat="1" ht="24.95" customHeight="1">
      <c r="A123" s="78"/>
      <c r="B123" s="79"/>
      <c r="C123" s="80" t="s">
        <v>120</v>
      </c>
      <c r="D123" s="18">
        <f t="shared" si="142"/>
        <v>15702100</v>
      </c>
      <c r="E123" s="49">
        <f t="shared" ref="E123:AE123" si="368">E124+E125</f>
        <v>0</v>
      </c>
      <c r="F123" s="49">
        <f t="shared" si="368"/>
        <v>435100</v>
      </c>
      <c r="G123" s="49">
        <f t="shared" si="368"/>
        <v>8581600</v>
      </c>
      <c r="H123" s="49">
        <f t="shared" si="368"/>
        <v>200000</v>
      </c>
      <c r="I123" s="49">
        <f t="shared" si="368"/>
        <v>0</v>
      </c>
      <c r="J123" s="49">
        <f t="shared" si="368"/>
        <v>0</v>
      </c>
      <c r="K123" s="49">
        <f t="shared" si="368"/>
        <v>0</v>
      </c>
      <c r="L123" s="49">
        <f t="shared" si="368"/>
        <v>0</v>
      </c>
      <c r="M123" s="49">
        <f t="shared" si="368"/>
        <v>0</v>
      </c>
      <c r="N123" s="49">
        <f t="shared" si="368"/>
        <v>0</v>
      </c>
      <c r="O123" s="49">
        <f t="shared" si="368"/>
        <v>0</v>
      </c>
      <c r="P123" s="49">
        <f t="shared" si="368"/>
        <v>0</v>
      </c>
      <c r="Q123" s="49">
        <f t="shared" si="368"/>
        <v>0</v>
      </c>
      <c r="R123" s="49">
        <f t="shared" si="368"/>
        <v>0</v>
      </c>
      <c r="S123" s="49">
        <f t="shared" si="368"/>
        <v>0</v>
      </c>
      <c r="T123" s="49">
        <f t="shared" si="368"/>
        <v>0</v>
      </c>
      <c r="U123" s="49">
        <f t="shared" si="368"/>
        <v>0</v>
      </c>
      <c r="V123" s="49">
        <f t="shared" si="368"/>
        <v>0</v>
      </c>
      <c r="W123" s="49">
        <f t="shared" si="368"/>
        <v>0</v>
      </c>
      <c r="X123" s="49">
        <f t="shared" si="368"/>
        <v>0</v>
      </c>
      <c r="Y123" s="49">
        <f t="shared" si="368"/>
        <v>0</v>
      </c>
      <c r="Z123" s="49">
        <f t="shared" si="368"/>
        <v>0</v>
      </c>
      <c r="AA123" s="49">
        <f t="shared" si="368"/>
        <v>0</v>
      </c>
      <c r="AB123" s="49">
        <f t="shared" si="368"/>
        <v>3038000</v>
      </c>
      <c r="AC123" s="49">
        <f t="shared" si="368"/>
        <v>0</v>
      </c>
      <c r="AD123" s="49">
        <f t="shared" si="368"/>
        <v>499900</v>
      </c>
      <c r="AE123" s="49">
        <f t="shared" si="368"/>
        <v>2947500</v>
      </c>
    </row>
    <row r="124" spans="1:31" s="7" customFormat="1" ht="24.95" hidden="1" customHeight="1">
      <c r="A124" s="11"/>
      <c r="B124" s="74"/>
      <c r="C124" s="72" t="s">
        <v>2</v>
      </c>
      <c r="D124" s="62">
        <f t="shared" si="142"/>
        <v>5537300</v>
      </c>
      <c r="E124" s="51"/>
      <c r="F124" s="51">
        <v>435100</v>
      </c>
      <c r="G124" s="51">
        <v>4602300</v>
      </c>
      <c r="H124" s="51"/>
      <c r="I124" s="51"/>
      <c r="J124" s="51"/>
      <c r="K124" s="51"/>
      <c r="L124" s="51"/>
      <c r="M124" s="51"/>
      <c r="N124" s="51"/>
      <c r="O124" s="51"/>
      <c r="P124" s="51"/>
      <c r="Q124" s="51"/>
      <c r="R124" s="51"/>
      <c r="S124" s="51"/>
      <c r="T124" s="51"/>
      <c r="U124" s="51"/>
      <c r="V124" s="51"/>
      <c r="W124" s="51"/>
      <c r="X124" s="51"/>
      <c r="Y124" s="51"/>
      <c r="Z124" s="51"/>
      <c r="AA124" s="51"/>
      <c r="AB124" s="51"/>
      <c r="AC124" s="51"/>
      <c r="AD124" s="51">
        <v>499900</v>
      </c>
      <c r="AE124" s="51"/>
    </row>
    <row r="125" spans="1:31" s="2" customFormat="1" ht="24.95" hidden="1" customHeight="1">
      <c r="A125" s="6"/>
      <c r="B125" s="141"/>
      <c r="C125" s="138" t="s">
        <v>118</v>
      </c>
      <c r="D125" s="4">
        <f t="shared" si="142"/>
        <v>10164800</v>
      </c>
      <c r="E125" s="3"/>
      <c r="F125" s="3"/>
      <c r="G125" s="3">
        <v>3979300</v>
      </c>
      <c r="H125" s="3">
        <v>200000</v>
      </c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>
        <v>3038000</v>
      </c>
      <c r="AC125" s="3"/>
      <c r="AD125" s="3"/>
      <c r="AE125" s="3">
        <v>2947500</v>
      </c>
    </row>
    <row r="126" spans="1:31" s="2" customFormat="1">
      <c r="A126" s="6"/>
      <c r="B126" s="141"/>
      <c r="C126" s="80" t="s">
        <v>129</v>
      </c>
      <c r="D126" s="100">
        <f t="shared" si="142"/>
        <v>32329541.5</v>
      </c>
      <c r="E126" s="101">
        <f t="shared" ref="E126:AE126" si="369">E127+E128</f>
        <v>0</v>
      </c>
      <c r="F126" s="101">
        <f t="shared" si="369"/>
        <v>150000</v>
      </c>
      <c r="G126" s="101">
        <f t="shared" si="369"/>
        <v>3715000</v>
      </c>
      <c r="H126" s="101">
        <f t="shared" si="369"/>
        <v>3891500</v>
      </c>
      <c r="I126" s="101">
        <f t="shared" si="369"/>
        <v>0</v>
      </c>
      <c r="J126" s="101">
        <f t="shared" si="369"/>
        <v>0</v>
      </c>
      <c r="K126" s="101">
        <f t="shared" si="369"/>
        <v>0</v>
      </c>
      <c r="L126" s="101">
        <f t="shared" si="369"/>
        <v>0</v>
      </c>
      <c r="M126" s="101">
        <f t="shared" si="369"/>
        <v>0</v>
      </c>
      <c r="N126" s="101">
        <f t="shared" si="369"/>
        <v>0</v>
      </c>
      <c r="O126" s="101">
        <f t="shared" si="369"/>
        <v>0</v>
      </c>
      <c r="P126" s="101">
        <f t="shared" si="369"/>
        <v>0</v>
      </c>
      <c r="Q126" s="101">
        <f t="shared" si="369"/>
        <v>0</v>
      </c>
      <c r="R126" s="101">
        <f t="shared" si="369"/>
        <v>0</v>
      </c>
      <c r="S126" s="101">
        <f t="shared" si="369"/>
        <v>0</v>
      </c>
      <c r="T126" s="101">
        <f t="shared" si="369"/>
        <v>0</v>
      </c>
      <c r="U126" s="101">
        <f t="shared" si="369"/>
        <v>0</v>
      </c>
      <c r="V126" s="101">
        <f t="shared" si="369"/>
        <v>0</v>
      </c>
      <c r="W126" s="101">
        <f t="shared" si="369"/>
        <v>0</v>
      </c>
      <c r="X126" s="101">
        <f t="shared" si="369"/>
        <v>0</v>
      </c>
      <c r="Y126" s="101">
        <f t="shared" si="369"/>
        <v>0</v>
      </c>
      <c r="Z126" s="101">
        <f t="shared" si="369"/>
        <v>0</v>
      </c>
      <c r="AA126" s="101">
        <f t="shared" si="369"/>
        <v>0</v>
      </c>
      <c r="AB126" s="101">
        <f t="shared" si="369"/>
        <v>17850000</v>
      </c>
      <c r="AC126" s="156">
        <f t="shared" si="369"/>
        <v>4998141.5</v>
      </c>
      <c r="AD126" s="101">
        <f t="shared" si="369"/>
        <v>249900</v>
      </c>
      <c r="AE126" s="101">
        <f t="shared" si="369"/>
        <v>1475000</v>
      </c>
    </row>
    <row r="127" spans="1:31" s="2" customFormat="1" hidden="1">
      <c r="A127" s="6"/>
      <c r="B127" s="11"/>
      <c r="C127" s="117" t="s">
        <v>125</v>
      </c>
      <c r="D127" s="3">
        <f t="shared" si="142"/>
        <v>18589900</v>
      </c>
      <c r="E127" s="3"/>
      <c r="F127" s="3">
        <v>150000</v>
      </c>
      <c r="G127" s="3">
        <v>3715000</v>
      </c>
      <c r="H127" s="3">
        <v>150000</v>
      </c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>
        <v>12850000</v>
      </c>
      <c r="AC127" s="3"/>
      <c r="AD127" s="3">
        <v>249900</v>
      </c>
      <c r="AE127" s="3">
        <v>1475000</v>
      </c>
    </row>
    <row r="128" spans="1:31" s="63" customFormat="1" hidden="1">
      <c r="A128" s="153"/>
      <c r="B128" s="155"/>
      <c r="C128" s="154" t="s">
        <v>127</v>
      </c>
      <c r="D128" s="62">
        <f t="shared" si="142"/>
        <v>13739641.5</v>
      </c>
      <c r="E128" s="51"/>
      <c r="F128" s="51"/>
      <c r="G128" s="51"/>
      <c r="H128" s="51">
        <v>3741500</v>
      </c>
      <c r="I128" s="51"/>
      <c r="J128" s="51"/>
      <c r="K128" s="51"/>
      <c r="L128" s="51"/>
      <c r="M128" s="51"/>
      <c r="N128" s="51"/>
      <c r="O128" s="51"/>
      <c r="P128" s="51"/>
      <c r="Q128" s="51"/>
      <c r="R128" s="51"/>
      <c r="S128" s="51"/>
      <c r="T128" s="51"/>
      <c r="U128" s="51"/>
      <c r="V128" s="51"/>
      <c r="W128" s="51"/>
      <c r="X128" s="51"/>
      <c r="Y128" s="51"/>
      <c r="Z128" s="51"/>
      <c r="AA128" s="51"/>
      <c r="AB128" s="51">
        <v>5000000</v>
      </c>
      <c r="AC128" s="51">
        <v>4998141.5</v>
      </c>
      <c r="AD128" s="51"/>
      <c r="AE128" s="51"/>
    </row>
    <row r="129" spans="1:32" s="2" customFormat="1">
      <c r="A129" s="6"/>
      <c r="B129" s="11"/>
      <c r="C129" s="136" t="s">
        <v>124</v>
      </c>
      <c r="D129" s="22">
        <f t="shared" si="142"/>
        <v>6029000</v>
      </c>
      <c r="E129" s="125">
        <f>E121-E123-E126-E132-E133</f>
        <v>0</v>
      </c>
      <c r="F129" s="125">
        <f t="shared" ref="F129:AE129" si="370">F121-F123-F126-F132-F133</f>
        <v>285100</v>
      </c>
      <c r="G129" s="125">
        <f t="shared" si="370"/>
        <v>3821400</v>
      </c>
      <c r="H129" s="125">
        <f t="shared" si="370"/>
        <v>200000</v>
      </c>
      <c r="I129" s="125">
        <f t="shared" si="370"/>
        <v>0</v>
      </c>
      <c r="J129" s="125">
        <f t="shared" si="370"/>
        <v>0</v>
      </c>
      <c r="K129" s="125">
        <f t="shared" si="370"/>
        <v>0</v>
      </c>
      <c r="L129" s="125">
        <f t="shared" si="370"/>
        <v>0</v>
      </c>
      <c r="M129" s="125">
        <f t="shared" si="370"/>
        <v>0</v>
      </c>
      <c r="N129" s="125">
        <f t="shared" si="370"/>
        <v>0</v>
      </c>
      <c r="O129" s="125">
        <f t="shared" si="370"/>
        <v>0</v>
      </c>
      <c r="P129" s="125">
        <f t="shared" si="370"/>
        <v>0</v>
      </c>
      <c r="Q129" s="125">
        <f t="shared" si="370"/>
        <v>0</v>
      </c>
      <c r="R129" s="125">
        <f t="shared" si="370"/>
        <v>0</v>
      </c>
      <c r="S129" s="125">
        <f t="shared" si="370"/>
        <v>0</v>
      </c>
      <c r="T129" s="125">
        <f t="shared" si="370"/>
        <v>0</v>
      </c>
      <c r="U129" s="125">
        <f t="shared" si="370"/>
        <v>0</v>
      </c>
      <c r="V129" s="125">
        <f t="shared" si="370"/>
        <v>0</v>
      </c>
      <c r="W129" s="125">
        <f t="shared" si="370"/>
        <v>0</v>
      </c>
      <c r="X129" s="125">
        <f t="shared" si="370"/>
        <v>0</v>
      </c>
      <c r="Y129" s="125">
        <f t="shared" si="370"/>
        <v>0</v>
      </c>
      <c r="Z129" s="125">
        <f t="shared" si="370"/>
        <v>0</v>
      </c>
      <c r="AA129" s="125">
        <f t="shared" si="370"/>
        <v>0</v>
      </c>
      <c r="AB129" s="125">
        <f t="shared" si="370"/>
        <v>0</v>
      </c>
      <c r="AC129" s="125">
        <f t="shared" si="370"/>
        <v>0</v>
      </c>
      <c r="AD129" s="125">
        <f t="shared" si="370"/>
        <v>250000</v>
      </c>
      <c r="AE129" s="125">
        <f t="shared" si="370"/>
        <v>1472500</v>
      </c>
      <c r="AF129" s="170"/>
    </row>
    <row r="130" spans="1:32" s="2" customFormat="1" hidden="1">
      <c r="A130" s="6"/>
      <c r="B130" s="5"/>
      <c r="C130" s="160" t="s">
        <v>113</v>
      </c>
      <c r="D130" s="4">
        <f t="shared" si="142"/>
        <v>1629500</v>
      </c>
      <c r="E130" s="3">
        <f t="shared" ref="E130:AE130" si="371">E129-E131</f>
        <v>0</v>
      </c>
      <c r="F130" s="3">
        <f t="shared" si="371"/>
        <v>285100</v>
      </c>
      <c r="G130" s="3">
        <f t="shared" si="371"/>
        <v>1094400</v>
      </c>
      <c r="H130" s="3">
        <f>H129-H131</f>
        <v>0</v>
      </c>
      <c r="I130" s="3">
        <f t="shared" si="371"/>
        <v>0</v>
      </c>
      <c r="J130" s="3">
        <f t="shared" si="371"/>
        <v>0</v>
      </c>
      <c r="K130" s="3">
        <f t="shared" si="371"/>
        <v>0</v>
      </c>
      <c r="L130" s="3">
        <f t="shared" si="371"/>
        <v>0</v>
      </c>
      <c r="M130" s="3">
        <f t="shared" si="371"/>
        <v>0</v>
      </c>
      <c r="N130" s="3">
        <f t="shared" si="371"/>
        <v>0</v>
      </c>
      <c r="O130" s="3">
        <f t="shared" si="371"/>
        <v>0</v>
      </c>
      <c r="P130" s="3">
        <f t="shared" si="371"/>
        <v>0</v>
      </c>
      <c r="Q130" s="3">
        <f t="shared" si="371"/>
        <v>0</v>
      </c>
      <c r="R130" s="3">
        <f t="shared" si="371"/>
        <v>0</v>
      </c>
      <c r="S130" s="3">
        <f t="shared" si="371"/>
        <v>0</v>
      </c>
      <c r="T130" s="3">
        <f t="shared" si="371"/>
        <v>0</v>
      </c>
      <c r="U130" s="3">
        <f t="shared" si="371"/>
        <v>0</v>
      </c>
      <c r="V130" s="3">
        <f t="shared" si="371"/>
        <v>0</v>
      </c>
      <c r="W130" s="3">
        <f t="shared" si="371"/>
        <v>0</v>
      </c>
      <c r="X130" s="3">
        <f t="shared" si="371"/>
        <v>0</v>
      </c>
      <c r="Y130" s="3">
        <f t="shared" si="371"/>
        <v>0</v>
      </c>
      <c r="Z130" s="3">
        <f t="shared" si="371"/>
        <v>0</v>
      </c>
      <c r="AA130" s="3">
        <f t="shared" si="371"/>
        <v>0</v>
      </c>
      <c r="AB130" s="3">
        <f t="shared" si="371"/>
        <v>0</v>
      </c>
      <c r="AC130" s="3"/>
      <c r="AD130" s="3">
        <f t="shared" si="371"/>
        <v>250000</v>
      </c>
      <c r="AE130" s="3">
        <f t="shared" si="371"/>
        <v>0</v>
      </c>
    </row>
    <row r="131" spans="1:32" s="57" customFormat="1" hidden="1">
      <c r="A131" s="53"/>
      <c r="B131" s="54"/>
      <c r="C131" s="161" t="s">
        <v>114</v>
      </c>
      <c r="D131" s="97">
        <f t="shared" si="142"/>
        <v>4399500</v>
      </c>
      <c r="E131" s="103"/>
      <c r="F131" s="103"/>
      <c r="G131" s="103">
        <v>2727000</v>
      </c>
      <c r="H131" s="103">
        <v>200000</v>
      </c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3"/>
      <c r="Z131" s="103"/>
      <c r="AA131" s="103"/>
      <c r="AB131" s="103"/>
      <c r="AC131" s="103"/>
      <c r="AD131" s="103"/>
      <c r="AE131" s="103">
        <v>1472500</v>
      </c>
    </row>
    <row r="132" spans="1:32" s="61" customFormat="1" ht="24.95" customHeight="1">
      <c r="A132" s="58"/>
      <c r="B132" s="86"/>
      <c r="C132" s="159" t="s">
        <v>119</v>
      </c>
      <c r="D132" s="59">
        <f t="shared" si="142"/>
        <v>2190358.5</v>
      </c>
      <c r="E132" s="60"/>
      <c r="F132" s="60"/>
      <c r="G132" s="60">
        <v>35400</v>
      </c>
      <c r="H132" s="60">
        <v>508500</v>
      </c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  <c r="AB132" s="60">
        <v>512000</v>
      </c>
      <c r="AC132" s="157">
        <v>1129458.5</v>
      </c>
      <c r="AD132" s="60"/>
      <c r="AE132" s="60">
        <v>5000</v>
      </c>
    </row>
    <row r="133" spans="1:32" s="61" customFormat="1" ht="24.95" customHeight="1">
      <c r="A133" s="64"/>
      <c r="B133" s="64"/>
      <c r="C133" s="159" t="s">
        <v>130</v>
      </c>
      <c r="D133" s="65">
        <f t="shared" si="142"/>
        <v>0</v>
      </c>
      <c r="E133" s="66">
        <f>E134+E135</f>
        <v>0</v>
      </c>
      <c r="F133" s="66">
        <f t="shared" ref="F133" si="372">F134+F135</f>
        <v>0</v>
      </c>
      <c r="G133" s="66">
        <f t="shared" ref="G133" si="373">G134+G135</f>
        <v>0</v>
      </c>
      <c r="H133" s="66">
        <f t="shared" ref="H133" si="374">H134+H135</f>
        <v>0</v>
      </c>
      <c r="I133" s="66">
        <f t="shared" ref="I133" si="375">I134+I135</f>
        <v>0</v>
      </c>
      <c r="J133" s="66">
        <f t="shared" ref="J133" si="376">J134+J135</f>
        <v>0</v>
      </c>
      <c r="K133" s="66">
        <f t="shared" ref="K133" si="377">K134+K135</f>
        <v>0</v>
      </c>
      <c r="L133" s="66">
        <f t="shared" ref="L133" si="378">L134+L135</f>
        <v>0</v>
      </c>
      <c r="M133" s="66">
        <f t="shared" ref="M133" si="379">M134+M135</f>
        <v>0</v>
      </c>
      <c r="N133" s="66">
        <f t="shared" ref="N133" si="380">N134+N135</f>
        <v>0</v>
      </c>
      <c r="O133" s="66">
        <f t="shared" ref="O133" si="381">O134+O135</f>
        <v>0</v>
      </c>
      <c r="P133" s="66">
        <f t="shared" ref="P133" si="382">P134+P135</f>
        <v>0</v>
      </c>
      <c r="Q133" s="66">
        <f t="shared" ref="Q133" si="383">Q134+Q135</f>
        <v>0</v>
      </c>
      <c r="R133" s="66">
        <f t="shared" ref="R133" si="384">R134+R135</f>
        <v>0</v>
      </c>
      <c r="S133" s="66">
        <f t="shared" ref="S133" si="385">S134+S135</f>
        <v>0</v>
      </c>
      <c r="T133" s="66">
        <f t="shared" ref="T133" si="386">T134+T135</f>
        <v>0</v>
      </c>
      <c r="U133" s="66">
        <f t="shared" ref="U133" si="387">U134+U135</f>
        <v>0</v>
      </c>
      <c r="V133" s="66">
        <f t="shared" ref="V133" si="388">V134+V135</f>
        <v>0</v>
      </c>
      <c r="W133" s="66">
        <f t="shared" ref="W133" si="389">W134+W135</f>
        <v>0</v>
      </c>
      <c r="X133" s="66">
        <f t="shared" ref="X133" si="390">X134+X135</f>
        <v>0</v>
      </c>
      <c r="Y133" s="66">
        <f t="shared" ref="Y133" si="391">Y134+Y135</f>
        <v>0</v>
      </c>
      <c r="Z133" s="66">
        <f t="shared" ref="Z133" si="392">Z134+Z135</f>
        <v>0</v>
      </c>
      <c r="AA133" s="66">
        <f t="shared" ref="AA133" si="393">AA134+AA135</f>
        <v>0</v>
      </c>
      <c r="AB133" s="66">
        <f t="shared" ref="AB133" si="394">AB134+AB135</f>
        <v>0</v>
      </c>
      <c r="AC133" s="66">
        <f t="shared" ref="AC133" si="395">AC134+AC135</f>
        <v>0</v>
      </c>
      <c r="AD133" s="66">
        <f t="shared" ref="AD133" si="396">AD134+AD135</f>
        <v>0</v>
      </c>
      <c r="AE133" s="66">
        <f t="shared" ref="AE133" si="397">AE134+AE135</f>
        <v>0</v>
      </c>
    </row>
    <row r="134" spans="1:32" s="61" customFormat="1" ht="24.95" hidden="1" customHeight="1">
      <c r="A134" s="58"/>
      <c r="B134" s="86"/>
      <c r="C134" s="166" t="s">
        <v>131</v>
      </c>
      <c r="D134" s="59">
        <f t="shared" si="142"/>
        <v>0</v>
      </c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  <c r="AB134" s="60"/>
      <c r="AC134" s="60"/>
      <c r="AD134" s="60"/>
      <c r="AE134" s="60"/>
    </row>
    <row r="135" spans="1:32" s="61" customFormat="1" ht="24.95" hidden="1" customHeight="1">
      <c r="A135" s="58"/>
      <c r="B135" s="86"/>
      <c r="C135" s="166" t="s">
        <v>132</v>
      </c>
      <c r="D135" s="59">
        <f t="shared" si="142"/>
        <v>0</v>
      </c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  <c r="AB135" s="60"/>
      <c r="AC135" s="60"/>
      <c r="AD135" s="60"/>
      <c r="AE135" s="60"/>
    </row>
    <row r="136" spans="1:32" s="1" customFormat="1" ht="24.95" customHeight="1">
      <c r="A136" s="82">
        <v>9</v>
      </c>
      <c r="B136" s="118" t="s">
        <v>34</v>
      </c>
      <c r="C136" s="119"/>
      <c r="D136" s="83">
        <f t="shared" si="142"/>
        <v>2708400</v>
      </c>
      <c r="E136" s="84">
        <v>839400</v>
      </c>
      <c r="F136" s="84">
        <v>1869000</v>
      </c>
      <c r="G136" s="84"/>
      <c r="H136" s="84"/>
      <c r="I136" s="84"/>
      <c r="J136" s="84"/>
      <c r="K136" s="84"/>
      <c r="L136" s="84"/>
      <c r="M136" s="84"/>
      <c r="N136" s="84"/>
      <c r="O136" s="84"/>
      <c r="P136" s="84"/>
      <c r="Q136" s="84"/>
      <c r="R136" s="84"/>
      <c r="S136" s="84"/>
      <c r="T136" s="84"/>
      <c r="U136" s="84"/>
      <c r="V136" s="84"/>
      <c r="W136" s="84"/>
      <c r="X136" s="84"/>
      <c r="Y136" s="84"/>
      <c r="Z136" s="84"/>
      <c r="AA136" s="84"/>
      <c r="AB136" s="84"/>
      <c r="AC136" s="84"/>
      <c r="AD136" s="84"/>
      <c r="AE136" s="84"/>
    </row>
    <row r="137" spans="1:32" s="1" customFormat="1" ht="24.95" customHeight="1">
      <c r="A137" s="14"/>
      <c r="B137" s="67"/>
      <c r="C137" s="81" t="s">
        <v>122</v>
      </c>
      <c r="D137" s="13">
        <f t="shared" si="142"/>
        <v>2708400</v>
      </c>
      <c r="E137" s="12">
        <f>E138+E141+E144</f>
        <v>839400</v>
      </c>
      <c r="F137" s="12">
        <f t="shared" ref="F137" si="398">F138+F141+F144</f>
        <v>1869000</v>
      </c>
      <c r="G137" s="12">
        <f t="shared" ref="G137" si="399">G138+G141+G144</f>
        <v>0</v>
      </c>
      <c r="H137" s="12">
        <f t="shared" ref="H137" si="400">H138+H141+H144</f>
        <v>0</v>
      </c>
      <c r="I137" s="12">
        <f t="shared" ref="I137" si="401">I138+I141+I144</f>
        <v>0</v>
      </c>
      <c r="J137" s="12">
        <f t="shared" ref="J137" si="402">J138+J141+J144</f>
        <v>0</v>
      </c>
      <c r="K137" s="12">
        <f t="shared" ref="K137" si="403">K138+K141+K144</f>
        <v>0</v>
      </c>
      <c r="L137" s="12">
        <f t="shared" ref="L137" si="404">L138+L141+L144</f>
        <v>0</v>
      </c>
      <c r="M137" s="12">
        <f t="shared" ref="M137" si="405">M138+M141+M144</f>
        <v>0</v>
      </c>
      <c r="N137" s="12">
        <f t="shared" ref="N137" si="406">N138+N141+N144</f>
        <v>0</v>
      </c>
      <c r="O137" s="12">
        <f t="shared" ref="O137" si="407">O138+O141+O144</f>
        <v>0</v>
      </c>
      <c r="P137" s="12">
        <f t="shared" ref="P137" si="408">P138+P141+P144</f>
        <v>0</v>
      </c>
      <c r="Q137" s="12">
        <f t="shared" ref="Q137" si="409">Q138+Q141+Q144</f>
        <v>0</v>
      </c>
      <c r="R137" s="12">
        <f t="shared" ref="R137" si="410">R138+R141+R144</f>
        <v>0</v>
      </c>
      <c r="S137" s="12">
        <f t="shared" ref="S137" si="411">S138+S141+S144</f>
        <v>0</v>
      </c>
      <c r="T137" s="12">
        <f t="shared" ref="T137" si="412">T138+T141+T144</f>
        <v>0</v>
      </c>
      <c r="U137" s="12">
        <f t="shared" ref="U137" si="413">U138+U141+U144</f>
        <v>0</v>
      </c>
      <c r="V137" s="12">
        <f t="shared" ref="V137" si="414">V138+V141+V144</f>
        <v>0</v>
      </c>
      <c r="W137" s="12">
        <f t="shared" ref="W137" si="415">W138+W141+W144</f>
        <v>0</v>
      </c>
      <c r="X137" s="12">
        <f t="shared" ref="X137" si="416">X138+X141+X144</f>
        <v>0</v>
      </c>
      <c r="Y137" s="12">
        <f t="shared" ref="Y137" si="417">Y138+Y141+Y144</f>
        <v>0</v>
      </c>
      <c r="Z137" s="12">
        <f t="shared" ref="Z137" si="418">Z138+Z141+Z144</f>
        <v>0</v>
      </c>
      <c r="AA137" s="12">
        <f t="shared" ref="AA137" si="419">AA138+AA141+AA144</f>
        <v>0</v>
      </c>
      <c r="AB137" s="12">
        <f t="shared" ref="AB137" si="420">AB138+AB141+AB144</f>
        <v>0</v>
      </c>
      <c r="AC137" s="12">
        <f t="shared" ref="AC137" si="421">AC138+AC141+AC144</f>
        <v>0</v>
      </c>
      <c r="AD137" s="12">
        <f t="shared" ref="AD137" si="422">AD138+AD141+AD144</f>
        <v>0</v>
      </c>
      <c r="AE137" s="12">
        <f t="shared" ref="AE137" si="423">AE138+AE141+AE144</f>
        <v>0</v>
      </c>
    </row>
    <row r="138" spans="1:32" s="1" customFormat="1" ht="24.95" customHeight="1">
      <c r="A138" s="78"/>
      <c r="B138" s="79"/>
      <c r="C138" s="80" t="s">
        <v>120</v>
      </c>
      <c r="D138" s="18">
        <f t="shared" si="142"/>
        <v>1555800</v>
      </c>
      <c r="E138" s="49">
        <f t="shared" ref="E138:AE138" si="424">E139+E140</f>
        <v>752700</v>
      </c>
      <c r="F138" s="49">
        <f t="shared" si="424"/>
        <v>803100</v>
      </c>
      <c r="G138" s="49">
        <f t="shared" si="424"/>
        <v>0</v>
      </c>
      <c r="H138" s="49">
        <f t="shared" si="424"/>
        <v>0</v>
      </c>
      <c r="I138" s="49">
        <f t="shared" si="424"/>
        <v>0</v>
      </c>
      <c r="J138" s="49">
        <f t="shared" si="424"/>
        <v>0</v>
      </c>
      <c r="K138" s="49">
        <f t="shared" si="424"/>
        <v>0</v>
      </c>
      <c r="L138" s="49">
        <f t="shared" si="424"/>
        <v>0</v>
      </c>
      <c r="M138" s="49">
        <f t="shared" si="424"/>
        <v>0</v>
      </c>
      <c r="N138" s="49">
        <f t="shared" si="424"/>
        <v>0</v>
      </c>
      <c r="O138" s="49">
        <f t="shared" si="424"/>
        <v>0</v>
      </c>
      <c r="P138" s="49">
        <f t="shared" si="424"/>
        <v>0</v>
      </c>
      <c r="Q138" s="49">
        <f t="shared" si="424"/>
        <v>0</v>
      </c>
      <c r="R138" s="49">
        <f t="shared" si="424"/>
        <v>0</v>
      </c>
      <c r="S138" s="49">
        <f t="shared" si="424"/>
        <v>0</v>
      </c>
      <c r="T138" s="49">
        <f t="shared" si="424"/>
        <v>0</v>
      </c>
      <c r="U138" s="49">
        <f t="shared" si="424"/>
        <v>0</v>
      </c>
      <c r="V138" s="49">
        <f t="shared" si="424"/>
        <v>0</v>
      </c>
      <c r="W138" s="49">
        <f t="shared" si="424"/>
        <v>0</v>
      </c>
      <c r="X138" s="49">
        <f t="shared" si="424"/>
        <v>0</v>
      </c>
      <c r="Y138" s="49">
        <f t="shared" si="424"/>
        <v>0</v>
      </c>
      <c r="Z138" s="49">
        <f t="shared" si="424"/>
        <v>0</v>
      </c>
      <c r="AA138" s="49">
        <f t="shared" si="424"/>
        <v>0</v>
      </c>
      <c r="AB138" s="49">
        <f t="shared" si="424"/>
        <v>0</v>
      </c>
      <c r="AC138" s="49">
        <f t="shared" si="424"/>
        <v>0</v>
      </c>
      <c r="AD138" s="49">
        <f t="shared" si="424"/>
        <v>0</v>
      </c>
      <c r="AE138" s="49">
        <f t="shared" si="424"/>
        <v>0</v>
      </c>
    </row>
    <row r="139" spans="1:32" s="7" customFormat="1" ht="24.95" hidden="1" customHeight="1">
      <c r="A139" s="11"/>
      <c r="B139" s="139"/>
      <c r="C139" s="140" t="s">
        <v>2</v>
      </c>
      <c r="D139" s="62">
        <f t="shared" si="142"/>
        <v>1555800</v>
      </c>
      <c r="E139" s="51">
        <v>752700</v>
      </c>
      <c r="F139" s="51">
        <v>803100</v>
      </c>
      <c r="G139" s="51"/>
      <c r="H139" s="51"/>
      <c r="I139" s="51"/>
      <c r="J139" s="51"/>
      <c r="K139" s="51"/>
      <c r="L139" s="51"/>
      <c r="M139" s="51"/>
      <c r="N139" s="51"/>
      <c r="O139" s="51"/>
      <c r="P139" s="51"/>
      <c r="Q139" s="51"/>
      <c r="R139" s="51"/>
      <c r="S139" s="51"/>
      <c r="T139" s="51"/>
      <c r="U139" s="51"/>
      <c r="V139" s="51"/>
      <c r="W139" s="51"/>
      <c r="X139" s="51"/>
      <c r="Y139" s="51"/>
      <c r="Z139" s="51"/>
      <c r="AA139" s="51"/>
      <c r="AB139" s="51"/>
      <c r="AC139" s="51"/>
      <c r="AD139" s="51"/>
      <c r="AE139" s="51"/>
    </row>
    <row r="140" spans="1:32" s="7" customFormat="1" ht="24.95" hidden="1" customHeight="1">
      <c r="A140" s="11"/>
      <c r="B140" s="139"/>
      <c r="C140" s="138" t="s">
        <v>121</v>
      </c>
      <c r="D140" s="62">
        <f t="shared" si="142"/>
        <v>0</v>
      </c>
      <c r="E140" s="51"/>
      <c r="F140" s="51"/>
      <c r="G140" s="51"/>
      <c r="H140" s="51"/>
      <c r="I140" s="51"/>
      <c r="J140" s="51"/>
      <c r="K140" s="51"/>
      <c r="L140" s="51"/>
      <c r="M140" s="51"/>
      <c r="N140" s="51"/>
      <c r="O140" s="51"/>
      <c r="P140" s="51"/>
      <c r="Q140" s="51"/>
      <c r="R140" s="51"/>
      <c r="S140" s="51"/>
      <c r="T140" s="51"/>
      <c r="U140" s="51"/>
      <c r="V140" s="51"/>
      <c r="W140" s="51"/>
      <c r="X140" s="51"/>
      <c r="Y140" s="51"/>
      <c r="Z140" s="51"/>
      <c r="AA140" s="51"/>
      <c r="AB140" s="51"/>
      <c r="AC140" s="51"/>
      <c r="AD140" s="51"/>
      <c r="AE140" s="51"/>
    </row>
    <row r="141" spans="1:32" s="7" customFormat="1" ht="24.95" customHeight="1">
      <c r="A141" s="11"/>
      <c r="B141" s="139"/>
      <c r="C141" s="80" t="s">
        <v>129</v>
      </c>
      <c r="D141" s="151">
        <f t="shared" si="142"/>
        <v>498000</v>
      </c>
      <c r="E141" s="150">
        <f t="shared" ref="E141:AE141" si="425">E142+E143</f>
        <v>25500</v>
      </c>
      <c r="F141" s="150">
        <f t="shared" si="425"/>
        <v>472500</v>
      </c>
      <c r="G141" s="150">
        <f t="shared" si="425"/>
        <v>0</v>
      </c>
      <c r="H141" s="150">
        <f t="shared" si="425"/>
        <v>0</v>
      </c>
      <c r="I141" s="150">
        <f t="shared" si="425"/>
        <v>0</v>
      </c>
      <c r="J141" s="150">
        <f t="shared" si="425"/>
        <v>0</v>
      </c>
      <c r="K141" s="150">
        <f t="shared" si="425"/>
        <v>0</v>
      </c>
      <c r="L141" s="150">
        <f t="shared" si="425"/>
        <v>0</v>
      </c>
      <c r="M141" s="150">
        <f t="shared" si="425"/>
        <v>0</v>
      </c>
      <c r="N141" s="150">
        <f t="shared" si="425"/>
        <v>0</v>
      </c>
      <c r="O141" s="150">
        <f t="shared" si="425"/>
        <v>0</v>
      </c>
      <c r="P141" s="150">
        <f t="shared" si="425"/>
        <v>0</v>
      </c>
      <c r="Q141" s="150">
        <f t="shared" si="425"/>
        <v>0</v>
      </c>
      <c r="R141" s="150">
        <f t="shared" si="425"/>
        <v>0</v>
      </c>
      <c r="S141" s="150">
        <f t="shared" si="425"/>
        <v>0</v>
      </c>
      <c r="T141" s="150">
        <f t="shared" si="425"/>
        <v>0</v>
      </c>
      <c r="U141" s="150">
        <f t="shared" si="425"/>
        <v>0</v>
      </c>
      <c r="V141" s="150">
        <f t="shared" si="425"/>
        <v>0</v>
      </c>
      <c r="W141" s="150">
        <f t="shared" si="425"/>
        <v>0</v>
      </c>
      <c r="X141" s="150">
        <f t="shared" si="425"/>
        <v>0</v>
      </c>
      <c r="Y141" s="150">
        <f t="shared" si="425"/>
        <v>0</v>
      </c>
      <c r="Z141" s="150">
        <f t="shared" si="425"/>
        <v>0</v>
      </c>
      <c r="AA141" s="150">
        <f t="shared" si="425"/>
        <v>0</v>
      </c>
      <c r="AB141" s="150">
        <f t="shared" si="425"/>
        <v>0</v>
      </c>
      <c r="AC141" s="150">
        <f t="shared" si="425"/>
        <v>0</v>
      </c>
      <c r="AD141" s="150">
        <f t="shared" si="425"/>
        <v>0</v>
      </c>
      <c r="AE141" s="150">
        <f t="shared" si="425"/>
        <v>0</v>
      </c>
    </row>
    <row r="142" spans="1:32" s="2" customFormat="1" ht="24.95" hidden="1" customHeight="1">
      <c r="A142" s="6"/>
      <c r="B142" s="11"/>
      <c r="C142" s="117" t="s">
        <v>125</v>
      </c>
      <c r="D142" s="4">
        <f t="shared" si="142"/>
        <v>498000</v>
      </c>
      <c r="E142" s="3">
        <v>25500</v>
      </c>
      <c r="F142" s="3">
        <v>472500</v>
      </c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</row>
    <row r="143" spans="1:32" s="2" customFormat="1" ht="24.95" hidden="1" customHeight="1">
      <c r="A143" s="6"/>
      <c r="B143" s="11"/>
      <c r="C143" s="138" t="s">
        <v>126</v>
      </c>
      <c r="D143" s="9">
        <f t="shared" si="142"/>
        <v>0</v>
      </c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</row>
    <row r="144" spans="1:32" s="2" customFormat="1" ht="24.95" customHeight="1">
      <c r="A144" s="6"/>
      <c r="B144" s="11"/>
      <c r="C144" s="136" t="s">
        <v>124</v>
      </c>
      <c r="D144" s="9">
        <f t="shared" si="142"/>
        <v>654600</v>
      </c>
      <c r="E144" s="8">
        <f>E136-E138-E141-E145</f>
        <v>61200</v>
      </c>
      <c r="F144" s="8">
        <f>F136-F138-F141-F145</f>
        <v>593400</v>
      </c>
      <c r="G144" s="8">
        <f t="shared" ref="G144" si="426">G136-G138-G141-G145</f>
        <v>0</v>
      </c>
      <c r="H144" s="8">
        <f t="shared" ref="H144" si="427">H136-H138-H141-H145</f>
        <v>0</v>
      </c>
      <c r="I144" s="8">
        <f t="shared" ref="I144" si="428">I136-I138-I141-I145</f>
        <v>0</v>
      </c>
      <c r="J144" s="8">
        <f t="shared" ref="J144" si="429">J136-J138-J141-J145</f>
        <v>0</v>
      </c>
      <c r="K144" s="8">
        <f t="shared" ref="K144" si="430">K136-K138-K141-K145</f>
        <v>0</v>
      </c>
      <c r="L144" s="8">
        <f t="shared" ref="L144" si="431">L136-L138-L141-L145</f>
        <v>0</v>
      </c>
      <c r="M144" s="8">
        <f t="shared" ref="M144" si="432">M136-M138-M141-M145</f>
        <v>0</v>
      </c>
      <c r="N144" s="8">
        <f t="shared" ref="N144" si="433">N136-N138-N141-N145</f>
        <v>0</v>
      </c>
      <c r="O144" s="8">
        <f t="shared" ref="O144" si="434">O136-O138-O141-O145</f>
        <v>0</v>
      </c>
      <c r="P144" s="8">
        <f t="shared" ref="P144" si="435">P136-P138-P141-P145</f>
        <v>0</v>
      </c>
      <c r="Q144" s="8">
        <f t="shared" ref="Q144" si="436">Q136-Q138-Q141-Q145</f>
        <v>0</v>
      </c>
      <c r="R144" s="8">
        <f t="shared" ref="R144" si="437">R136-R138-R141-R145</f>
        <v>0</v>
      </c>
      <c r="S144" s="8">
        <f t="shared" ref="S144" si="438">S136-S138-S141-S145</f>
        <v>0</v>
      </c>
      <c r="T144" s="8">
        <f t="shared" ref="T144" si="439">T136-T138-T141-T145</f>
        <v>0</v>
      </c>
      <c r="U144" s="8">
        <f t="shared" ref="U144" si="440">U136-U138-U141-U145</f>
        <v>0</v>
      </c>
      <c r="V144" s="8">
        <f t="shared" ref="V144" si="441">V136-V138-V141-V145</f>
        <v>0</v>
      </c>
      <c r="W144" s="8">
        <f t="shared" ref="W144" si="442">W136-W138-W141-W145</f>
        <v>0</v>
      </c>
      <c r="X144" s="8">
        <f t="shared" ref="X144" si="443">X136-X138-X141-X145</f>
        <v>0</v>
      </c>
      <c r="Y144" s="8">
        <f t="shared" ref="Y144" si="444">Y136-Y138-Y141-Y145</f>
        <v>0</v>
      </c>
      <c r="Z144" s="8">
        <f t="shared" ref="Z144" si="445">Z136-Z138-Z141-Z145</f>
        <v>0</v>
      </c>
      <c r="AA144" s="8">
        <f t="shared" ref="AA144" si="446">AA136-AA138-AA141-AA145</f>
        <v>0</v>
      </c>
      <c r="AB144" s="8">
        <f t="shared" ref="AB144" si="447">AB136-AB138-AB141-AB145</f>
        <v>0</v>
      </c>
      <c r="AC144" s="8">
        <f t="shared" ref="AC144" si="448">AC136-AC138-AC141-AC145</f>
        <v>0</v>
      </c>
      <c r="AD144" s="8">
        <f t="shared" ref="AD144" si="449">AD136-AD138-AD141-AD145</f>
        <v>0</v>
      </c>
      <c r="AE144" s="8">
        <f t="shared" ref="AE144" si="450">AE136-AE138-AE141-AE145</f>
        <v>0</v>
      </c>
    </row>
    <row r="145" spans="1:31" s="61" customFormat="1" ht="24.95" customHeight="1">
      <c r="A145" s="64"/>
      <c r="B145" s="64"/>
      <c r="C145" s="159" t="s">
        <v>130</v>
      </c>
      <c r="D145" s="65">
        <f t="shared" ref="D145" si="451">SUM(E145:AE145)</f>
        <v>0</v>
      </c>
      <c r="E145" s="66">
        <f>E146+E147</f>
        <v>0</v>
      </c>
      <c r="F145" s="66">
        <f t="shared" ref="F145" si="452">F146+F147</f>
        <v>0</v>
      </c>
      <c r="G145" s="66">
        <f t="shared" ref="G145" si="453">G146+G147</f>
        <v>0</v>
      </c>
      <c r="H145" s="66">
        <f t="shared" ref="H145" si="454">H146+H147</f>
        <v>0</v>
      </c>
      <c r="I145" s="66">
        <f t="shared" ref="I145" si="455">I146+I147</f>
        <v>0</v>
      </c>
      <c r="J145" s="66">
        <f t="shared" ref="J145" si="456">J146+J147</f>
        <v>0</v>
      </c>
      <c r="K145" s="66">
        <f t="shared" ref="K145" si="457">K146+K147</f>
        <v>0</v>
      </c>
      <c r="L145" s="66">
        <f t="shared" ref="L145" si="458">L146+L147</f>
        <v>0</v>
      </c>
      <c r="M145" s="66">
        <f t="shared" ref="M145" si="459">M146+M147</f>
        <v>0</v>
      </c>
      <c r="N145" s="66">
        <f t="shared" ref="N145" si="460">N146+N147</f>
        <v>0</v>
      </c>
      <c r="O145" s="66">
        <f t="shared" ref="O145" si="461">O146+O147</f>
        <v>0</v>
      </c>
      <c r="P145" s="66">
        <f t="shared" ref="P145" si="462">P146+P147</f>
        <v>0</v>
      </c>
      <c r="Q145" s="66">
        <f t="shared" ref="Q145" si="463">Q146+Q147</f>
        <v>0</v>
      </c>
      <c r="R145" s="66">
        <f t="shared" ref="R145" si="464">R146+R147</f>
        <v>0</v>
      </c>
      <c r="S145" s="66">
        <f t="shared" ref="S145" si="465">S146+S147</f>
        <v>0</v>
      </c>
      <c r="T145" s="66">
        <f t="shared" ref="T145" si="466">T146+T147</f>
        <v>0</v>
      </c>
      <c r="U145" s="66">
        <f t="shared" ref="U145" si="467">U146+U147</f>
        <v>0</v>
      </c>
      <c r="V145" s="66">
        <f t="shared" ref="V145" si="468">V146+V147</f>
        <v>0</v>
      </c>
      <c r="W145" s="66">
        <f t="shared" ref="W145" si="469">W146+W147</f>
        <v>0</v>
      </c>
      <c r="X145" s="66">
        <f t="shared" ref="X145" si="470">X146+X147</f>
        <v>0</v>
      </c>
      <c r="Y145" s="66">
        <f t="shared" ref="Y145" si="471">Y146+Y147</f>
        <v>0</v>
      </c>
      <c r="Z145" s="66">
        <f t="shared" ref="Z145" si="472">Z146+Z147</f>
        <v>0</v>
      </c>
      <c r="AA145" s="66">
        <f t="shared" ref="AA145" si="473">AA146+AA147</f>
        <v>0</v>
      </c>
      <c r="AB145" s="66">
        <f t="shared" ref="AB145" si="474">AB146+AB147</f>
        <v>0</v>
      </c>
      <c r="AC145" s="66">
        <f t="shared" ref="AC145" si="475">AC146+AC147</f>
        <v>0</v>
      </c>
      <c r="AD145" s="66">
        <f t="shared" ref="AD145" si="476">AD146+AD147</f>
        <v>0</v>
      </c>
      <c r="AE145" s="66">
        <f t="shared" ref="AE145" si="477">AE146+AE147</f>
        <v>0</v>
      </c>
    </row>
    <row r="146" spans="1:31" s="2" customFormat="1" ht="24.95" hidden="1" customHeight="1">
      <c r="A146" s="6"/>
      <c r="B146" s="11"/>
      <c r="C146" s="166" t="s">
        <v>131</v>
      </c>
      <c r="D146" s="59">
        <f t="shared" si="142"/>
        <v>0</v>
      </c>
      <c r="E146" s="60"/>
      <c r="F146" s="60"/>
      <c r="G146" s="60"/>
      <c r="H146" s="60"/>
      <c r="I146" s="60"/>
      <c r="J146" s="60"/>
      <c r="K146" s="60"/>
      <c r="L146" s="60"/>
      <c r="M146" s="60"/>
      <c r="N146" s="60"/>
      <c r="O146" s="60"/>
      <c r="P146" s="60"/>
      <c r="Q146" s="60"/>
      <c r="R146" s="60"/>
      <c r="S146" s="60"/>
      <c r="T146" s="60"/>
      <c r="U146" s="60"/>
      <c r="V146" s="60"/>
      <c r="W146" s="60"/>
      <c r="X146" s="60"/>
      <c r="Y146" s="60"/>
      <c r="Z146" s="60"/>
      <c r="AA146" s="60"/>
      <c r="AB146" s="60"/>
      <c r="AC146" s="60"/>
      <c r="AD146" s="60"/>
      <c r="AE146" s="60"/>
    </row>
    <row r="147" spans="1:31" s="61" customFormat="1" ht="24.95" hidden="1" customHeight="1">
      <c r="A147" s="58"/>
      <c r="B147" s="86"/>
      <c r="C147" s="166" t="s">
        <v>132</v>
      </c>
      <c r="D147" s="59">
        <f t="shared" ref="D147" si="478">SUM(E147:AE147)</f>
        <v>0</v>
      </c>
      <c r="E147" s="60"/>
      <c r="F147" s="60"/>
      <c r="G147" s="60"/>
      <c r="H147" s="60"/>
      <c r="I147" s="60"/>
      <c r="J147" s="60"/>
      <c r="K147" s="60"/>
      <c r="L147" s="60"/>
      <c r="M147" s="60"/>
      <c r="N147" s="60"/>
      <c r="O147" s="60"/>
      <c r="P147" s="60"/>
      <c r="Q147" s="60"/>
      <c r="R147" s="60"/>
      <c r="S147" s="60"/>
      <c r="T147" s="60"/>
      <c r="U147" s="60"/>
      <c r="V147" s="60"/>
      <c r="W147" s="60"/>
      <c r="X147" s="60"/>
      <c r="Y147" s="60"/>
      <c r="Z147" s="60"/>
      <c r="AA147" s="60"/>
      <c r="AB147" s="60"/>
      <c r="AC147" s="60"/>
      <c r="AD147" s="60"/>
      <c r="AE147" s="60"/>
    </row>
    <row r="148" spans="1:31" s="1" customFormat="1" ht="24.95" customHeight="1">
      <c r="A148" s="82">
        <v>10</v>
      </c>
      <c r="B148" s="118" t="s">
        <v>33</v>
      </c>
      <c r="C148" s="119"/>
      <c r="D148" s="83">
        <f t="shared" si="142"/>
        <v>8926700</v>
      </c>
      <c r="E148" s="84"/>
      <c r="F148" s="84">
        <v>1245000</v>
      </c>
      <c r="G148" s="84"/>
      <c r="H148" s="84"/>
      <c r="I148" s="84"/>
      <c r="J148" s="84"/>
      <c r="K148" s="84"/>
      <c r="L148" s="84"/>
      <c r="M148" s="84"/>
      <c r="N148" s="84">
        <v>1575000</v>
      </c>
      <c r="O148" s="84">
        <v>1831000</v>
      </c>
      <c r="P148" s="84"/>
      <c r="Q148" s="84">
        <v>1750000</v>
      </c>
      <c r="R148" s="84"/>
      <c r="S148" s="84"/>
      <c r="T148" s="84"/>
      <c r="U148" s="84"/>
      <c r="V148" s="84"/>
      <c r="W148" s="84"/>
      <c r="X148" s="84">
        <v>2525700</v>
      </c>
      <c r="Y148" s="84"/>
      <c r="Z148" s="84"/>
      <c r="AA148" s="84"/>
      <c r="AB148" s="84"/>
      <c r="AC148" s="84"/>
      <c r="AD148" s="84"/>
      <c r="AE148" s="84"/>
    </row>
    <row r="149" spans="1:31" s="1" customFormat="1" ht="24.95" customHeight="1">
      <c r="A149" s="14"/>
      <c r="B149" s="67"/>
      <c r="C149" s="81" t="s">
        <v>122</v>
      </c>
      <c r="D149" s="13">
        <f t="shared" ref="D149:D221" si="479">SUM(E149:AE149)</f>
        <v>6041400</v>
      </c>
      <c r="E149" s="12">
        <f>E150+E153+E156</f>
        <v>0</v>
      </c>
      <c r="F149" s="12">
        <f t="shared" ref="F149" si="480">F150+F153+F156</f>
        <v>1245000</v>
      </c>
      <c r="G149" s="12">
        <f t="shared" ref="G149" si="481">G150+G153+G156</f>
        <v>0</v>
      </c>
      <c r="H149" s="12">
        <f t="shared" ref="H149" si="482">H150+H153+H156</f>
        <v>0</v>
      </c>
      <c r="I149" s="12">
        <f t="shared" ref="I149" si="483">I150+I153+I156</f>
        <v>0</v>
      </c>
      <c r="J149" s="12">
        <f t="shared" ref="J149" si="484">J150+J153+J156</f>
        <v>0</v>
      </c>
      <c r="K149" s="12">
        <f t="shared" ref="K149" si="485">K150+K153+K156</f>
        <v>0</v>
      </c>
      <c r="L149" s="12">
        <f t="shared" ref="L149" si="486">L150+L153+L156</f>
        <v>0</v>
      </c>
      <c r="M149" s="12">
        <f t="shared" ref="M149" si="487">M150+M153+M156</f>
        <v>0</v>
      </c>
      <c r="N149" s="12">
        <f t="shared" ref="N149" si="488">N150+N153+N156</f>
        <v>745000</v>
      </c>
      <c r="O149" s="12">
        <f t="shared" ref="O149" si="489">O150+O153+O156</f>
        <v>1721400</v>
      </c>
      <c r="P149" s="12">
        <f t="shared" ref="P149" si="490">P150+P153+P156</f>
        <v>0</v>
      </c>
      <c r="Q149" s="12">
        <f t="shared" ref="Q149" si="491">Q150+Q153+Q156</f>
        <v>1280000</v>
      </c>
      <c r="R149" s="12">
        <f t="shared" ref="R149" si="492">R150+R153+R156</f>
        <v>0</v>
      </c>
      <c r="S149" s="12">
        <f t="shared" ref="S149" si="493">S150+S153+S156</f>
        <v>0</v>
      </c>
      <c r="T149" s="12">
        <f t="shared" ref="T149" si="494">T150+T153+T156</f>
        <v>0</v>
      </c>
      <c r="U149" s="12">
        <f t="shared" ref="U149" si="495">U150+U153+U156</f>
        <v>0</v>
      </c>
      <c r="V149" s="12">
        <f t="shared" ref="V149" si="496">V150+V153+V156</f>
        <v>0</v>
      </c>
      <c r="W149" s="12">
        <f t="shared" ref="W149" si="497">W150+W153+W156</f>
        <v>0</v>
      </c>
      <c r="X149" s="12">
        <f t="shared" ref="X149" si="498">X150+X153+X156</f>
        <v>1050000</v>
      </c>
      <c r="Y149" s="12">
        <f t="shared" ref="Y149" si="499">Y150+Y153+Y156</f>
        <v>0</v>
      </c>
      <c r="Z149" s="12">
        <f t="shared" ref="Z149" si="500">Z150+Z153+Z156</f>
        <v>0</v>
      </c>
      <c r="AA149" s="12">
        <f t="shared" ref="AA149" si="501">AA150+AA153+AA156</f>
        <v>0</v>
      </c>
      <c r="AB149" s="12">
        <f t="shared" ref="AB149" si="502">AB150+AB153+AB156</f>
        <v>0</v>
      </c>
      <c r="AC149" s="12">
        <f t="shared" ref="AC149" si="503">AC150+AC153+AC156</f>
        <v>0</v>
      </c>
      <c r="AD149" s="12">
        <f t="shared" ref="AD149" si="504">AD150+AD153+AD156</f>
        <v>0</v>
      </c>
      <c r="AE149" s="12">
        <f t="shared" ref="AE149" si="505">AE150+AE153+AE156</f>
        <v>0</v>
      </c>
    </row>
    <row r="150" spans="1:31" s="1" customFormat="1" ht="24.95" customHeight="1">
      <c r="A150" s="78"/>
      <c r="B150" s="79"/>
      <c r="C150" s="80" t="s">
        <v>120</v>
      </c>
      <c r="D150" s="18">
        <f t="shared" si="479"/>
        <v>3196000</v>
      </c>
      <c r="E150" s="49">
        <f t="shared" ref="E150:AE150" si="506">E151+E152</f>
        <v>0</v>
      </c>
      <c r="F150" s="49">
        <f t="shared" si="506"/>
        <v>860500</v>
      </c>
      <c r="G150" s="49">
        <f t="shared" si="506"/>
        <v>0</v>
      </c>
      <c r="H150" s="49">
        <f t="shared" si="506"/>
        <v>0</v>
      </c>
      <c r="I150" s="49">
        <f t="shared" si="506"/>
        <v>0</v>
      </c>
      <c r="J150" s="49">
        <f t="shared" si="506"/>
        <v>0</v>
      </c>
      <c r="K150" s="49">
        <f t="shared" si="506"/>
        <v>0</v>
      </c>
      <c r="L150" s="49">
        <f t="shared" si="506"/>
        <v>0</v>
      </c>
      <c r="M150" s="49">
        <f t="shared" si="506"/>
        <v>0</v>
      </c>
      <c r="N150" s="49">
        <f t="shared" si="506"/>
        <v>630000</v>
      </c>
      <c r="O150" s="49">
        <f t="shared" si="506"/>
        <v>615500</v>
      </c>
      <c r="P150" s="49">
        <f t="shared" si="506"/>
        <v>0</v>
      </c>
      <c r="Q150" s="49">
        <f t="shared" si="506"/>
        <v>240000</v>
      </c>
      <c r="R150" s="49">
        <f t="shared" si="506"/>
        <v>0</v>
      </c>
      <c r="S150" s="49">
        <f t="shared" si="506"/>
        <v>0</v>
      </c>
      <c r="T150" s="49">
        <f t="shared" si="506"/>
        <v>0</v>
      </c>
      <c r="U150" s="49">
        <f t="shared" si="506"/>
        <v>0</v>
      </c>
      <c r="V150" s="49">
        <f t="shared" si="506"/>
        <v>0</v>
      </c>
      <c r="W150" s="49">
        <f t="shared" si="506"/>
        <v>0</v>
      </c>
      <c r="X150" s="49">
        <f t="shared" si="506"/>
        <v>850000</v>
      </c>
      <c r="Y150" s="49">
        <f t="shared" si="506"/>
        <v>0</v>
      </c>
      <c r="Z150" s="49">
        <f t="shared" si="506"/>
        <v>0</v>
      </c>
      <c r="AA150" s="49">
        <f t="shared" si="506"/>
        <v>0</v>
      </c>
      <c r="AB150" s="49">
        <f t="shared" si="506"/>
        <v>0</v>
      </c>
      <c r="AC150" s="49">
        <f t="shared" si="506"/>
        <v>0</v>
      </c>
      <c r="AD150" s="49">
        <f t="shared" si="506"/>
        <v>0</v>
      </c>
      <c r="AE150" s="49">
        <f t="shared" si="506"/>
        <v>0</v>
      </c>
    </row>
    <row r="151" spans="1:31" s="7" customFormat="1" ht="24.95" hidden="1" customHeight="1">
      <c r="A151" s="11"/>
      <c r="B151" s="139"/>
      <c r="C151" s="140" t="s">
        <v>2</v>
      </c>
      <c r="D151" s="62">
        <f t="shared" si="479"/>
        <v>3196000</v>
      </c>
      <c r="E151" s="51"/>
      <c r="F151" s="51">
        <v>860500</v>
      </c>
      <c r="G151" s="51"/>
      <c r="H151" s="51"/>
      <c r="I151" s="51"/>
      <c r="J151" s="51"/>
      <c r="K151" s="51"/>
      <c r="L151" s="51"/>
      <c r="M151" s="51"/>
      <c r="N151" s="51">
        <v>630000</v>
      </c>
      <c r="O151" s="51">
        <v>615500</v>
      </c>
      <c r="P151" s="51"/>
      <c r="Q151" s="51">
        <v>240000</v>
      </c>
      <c r="R151" s="51"/>
      <c r="S151" s="51"/>
      <c r="T151" s="51"/>
      <c r="U151" s="51"/>
      <c r="V151" s="51"/>
      <c r="W151" s="51"/>
      <c r="X151" s="51">
        <v>850000</v>
      </c>
      <c r="Y151" s="51"/>
      <c r="Z151" s="51"/>
      <c r="AA151" s="51"/>
      <c r="AB151" s="51"/>
      <c r="AC151" s="51"/>
      <c r="AD151" s="51"/>
      <c r="AE151" s="51"/>
    </row>
    <row r="152" spans="1:31" s="7" customFormat="1" ht="24.95" hidden="1" customHeight="1">
      <c r="A152" s="11"/>
      <c r="B152" s="139"/>
      <c r="C152" s="138" t="s">
        <v>121</v>
      </c>
      <c r="D152" s="62">
        <f t="shared" si="479"/>
        <v>0</v>
      </c>
      <c r="E152" s="51"/>
      <c r="F152" s="51"/>
      <c r="G152" s="51"/>
      <c r="H152" s="51"/>
      <c r="I152" s="51"/>
      <c r="J152" s="51"/>
      <c r="K152" s="51"/>
      <c r="L152" s="51"/>
      <c r="M152" s="51"/>
      <c r="N152" s="51"/>
      <c r="O152" s="51"/>
      <c r="P152" s="51"/>
      <c r="Q152" s="51"/>
      <c r="R152" s="51"/>
      <c r="S152" s="51"/>
      <c r="T152" s="51"/>
      <c r="U152" s="51"/>
      <c r="V152" s="51"/>
      <c r="W152" s="51"/>
      <c r="X152" s="51"/>
      <c r="Y152" s="51"/>
      <c r="Z152" s="51"/>
      <c r="AA152" s="51"/>
      <c r="AB152" s="51"/>
      <c r="AC152" s="51"/>
      <c r="AD152" s="51"/>
      <c r="AE152" s="51"/>
    </row>
    <row r="153" spans="1:31" s="7" customFormat="1" ht="24.95" customHeight="1">
      <c r="A153" s="11"/>
      <c r="B153" s="139"/>
      <c r="C153" s="80" t="s">
        <v>129</v>
      </c>
      <c r="D153" s="151">
        <f t="shared" si="479"/>
        <v>2497200</v>
      </c>
      <c r="E153" s="150">
        <f t="shared" ref="E153:AE153" si="507">E154+E155</f>
        <v>0</v>
      </c>
      <c r="F153" s="150">
        <f t="shared" si="507"/>
        <v>36300</v>
      </c>
      <c r="G153" s="150">
        <f t="shared" si="507"/>
        <v>0</v>
      </c>
      <c r="H153" s="150">
        <f t="shared" si="507"/>
        <v>0</v>
      </c>
      <c r="I153" s="150">
        <f t="shared" si="507"/>
        <v>0</v>
      </c>
      <c r="J153" s="150">
        <f t="shared" si="507"/>
        <v>0</v>
      </c>
      <c r="K153" s="150">
        <f t="shared" si="507"/>
        <v>0</v>
      </c>
      <c r="L153" s="150">
        <f t="shared" si="507"/>
        <v>0</v>
      </c>
      <c r="M153" s="150">
        <f t="shared" si="507"/>
        <v>0</v>
      </c>
      <c r="N153" s="150">
        <f t="shared" si="507"/>
        <v>115000</v>
      </c>
      <c r="O153" s="150">
        <f t="shared" si="507"/>
        <v>1105900</v>
      </c>
      <c r="P153" s="150">
        <f t="shared" si="507"/>
        <v>0</v>
      </c>
      <c r="Q153" s="150">
        <f t="shared" si="507"/>
        <v>1040000</v>
      </c>
      <c r="R153" s="150">
        <f t="shared" si="507"/>
        <v>0</v>
      </c>
      <c r="S153" s="150">
        <f t="shared" si="507"/>
        <v>0</v>
      </c>
      <c r="T153" s="150">
        <f t="shared" si="507"/>
        <v>0</v>
      </c>
      <c r="U153" s="150">
        <f t="shared" si="507"/>
        <v>0</v>
      </c>
      <c r="V153" s="150">
        <f t="shared" si="507"/>
        <v>0</v>
      </c>
      <c r="W153" s="150">
        <f t="shared" si="507"/>
        <v>0</v>
      </c>
      <c r="X153" s="150">
        <f t="shared" si="507"/>
        <v>200000</v>
      </c>
      <c r="Y153" s="150">
        <f t="shared" si="507"/>
        <v>0</v>
      </c>
      <c r="Z153" s="150">
        <f t="shared" si="507"/>
        <v>0</v>
      </c>
      <c r="AA153" s="150">
        <f t="shared" si="507"/>
        <v>0</v>
      </c>
      <c r="AB153" s="150">
        <f t="shared" si="507"/>
        <v>0</v>
      </c>
      <c r="AC153" s="150">
        <f t="shared" si="507"/>
        <v>0</v>
      </c>
      <c r="AD153" s="150">
        <f t="shared" si="507"/>
        <v>0</v>
      </c>
      <c r="AE153" s="150">
        <f t="shared" si="507"/>
        <v>0</v>
      </c>
    </row>
    <row r="154" spans="1:31" s="2" customFormat="1" ht="24.95" hidden="1" customHeight="1">
      <c r="A154" s="6"/>
      <c r="B154" s="11"/>
      <c r="C154" s="117" t="s">
        <v>125</v>
      </c>
      <c r="D154" s="4">
        <f t="shared" si="479"/>
        <v>2497200</v>
      </c>
      <c r="E154" s="3"/>
      <c r="F154" s="3">
        <v>36300</v>
      </c>
      <c r="G154" s="3"/>
      <c r="H154" s="3"/>
      <c r="I154" s="3"/>
      <c r="J154" s="3"/>
      <c r="K154" s="3"/>
      <c r="L154" s="3"/>
      <c r="M154" s="3"/>
      <c r="N154" s="3">
        <v>115000</v>
      </c>
      <c r="O154" s="3">
        <v>1105900</v>
      </c>
      <c r="P154" s="3"/>
      <c r="Q154" s="3">
        <v>1040000</v>
      </c>
      <c r="R154" s="3"/>
      <c r="S154" s="3"/>
      <c r="T154" s="3"/>
      <c r="U154" s="3"/>
      <c r="V154" s="3"/>
      <c r="W154" s="3"/>
      <c r="X154" s="3">
        <v>200000</v>
      </c>
      <c r="Y154" s="3"/>
      <c r="Z154" s="3"/>
      <c r="AA154" s="3"/>
      <c r="AB154" s="3"/>
      <c r="AC154" s="3"/>
      <c r="AD154" s="3"/>
      <c r="AE154" s="3"/>
    </row>
    <row r="155" spans="1:31" s="2" customFormat="1" ht="24.95" hidden="1" customHeight="1">
      <c r="A155" s="6"/>
      <c r="B155" s="11"/>
      <c r="C155" s="138" t="s">
        <v>126</v>
      </c>
      <c r="D155" s="9">
        <f t="shared" si="479"/>
        <v>0</v>
      </c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</row>
    <row r="156" spans="1:31" s="2" customFormat="1" ht="24.95" customHeight="1">
      <c r="A156" s="6"/>
      <c r="B156" s="11"/>
      <c r="C156" s="136" t="s">
        <v>124</v>
      </c>
      <c r="D156" s="9">
        <f t="shared" si="479"/>
        <v>348200</v>
      </c>
      <c r="E156" s="8">
        <f>E148-E150-E153-E157</f>
        <v>0</v>
      </c>
      <c r="F156" s="8">
        <f t="shared" ref="F156" si="508">F148-F150-F153-F157</f>
        <v>348200</v>
      </c>
      <c r="G156" s="8">
        <f t="shared" ref="G156" si="509">G148-G150-G153-G157</f>
        <v>0</v>
      </c>
      <c r="H156" s="8">
        <f t="shared" ref="H156" si="510">H148-H150-H153-H157</f>
        <v>0</v>
      </c>
      <c r="I156" s="8">
        <f t="shared" ref="I156" si="511">I148-I150-I153-I157</f>
        <v>0</v>
      </c>
      <c r="J156" s="8">
        <f t="shared" ref="J156" si="512">J148-J150-J153-J157</f>
        <v>0</v>
      </c>
      <c r="K156" s="8">
        <f t="shared" ref="K156" si="513">K148-K150-K153-K157</f>
        <v>0</v>
      </c>
      <c r="L156" s="8">
        <f t="shared" ref="L156" si="514">L148-L150-L153-L157</f>
        <v>0</v>
      </c>
      <c r="M156" s="8">
        <f t="shared" ref="M156" si="515">M148-M150-M153-M157</f>
        <v>0</v>
      </c>
      <c r="N156" s="8">
        <f t="shared" ref="N156" si="516">N148-N150-N153-N157</f>
        <v>0</v>
      </c>
      <c r="O156" s="8">
        <f t="shared" ref="O156" si="517">O148-O150-O153-O157</f>
        <v>0</v>
      </c>
      <c r="P156" s="8">
        <f t="shared" ref="P156" si="518">P148-P150-P153-P157</f>
        <v>0</v>
      </c>
      <c r="Q156" s="8">
        <f t="shared" ref="Q156" si="519">Q148-Q150-Q153-Q157</f>
        <v>0</v>
      </c>
      <c r="R156" s="8">
        <f t="shared" ref="R156" si="520">R148-R150-R153-R157</f>
        <v>0</v>
      </c>
      <c r="S156" s="8">
        <f t="shared" ref="S156" si="521">S148-S150-S153-S157</f>
        <v>0</v>
      </c>
      <c r="T156" s="8">
        <f t="shared" ref="T156" si="522">T148-T150-T153-T157</f>
        <v>0</v>
      </c>
      <c r="U156" s="8">
        <f t="shared" ref="U156" si="523">U148-U150-U153-U157</f>
        <v>0</v>
      </c>
      <c r="V156" s="8">
        <f t="shared" ref="V156" si="524">V148-V150-V153-V157</f>
        <v>0</v>
      </c>
      <c r="W156" s="8">
        <f t="shared" ref="W156" si="525">W148-W150-W153-W157</f>
        <v>0</v>
      </c>
      <c r="X156" s="8">
        <f t="shared" ref="X156" si="526">X148-X150-X153-X157</f>
        <v>0</v>
      </c>
      <c r="Y156" s="8">
        <f t="shared" ref="Y156" si="527">Y148-Y150-Y153-Y157</f>
        <v>0</v>
      </c>
      <c r="Z156" s="8">
        <f t="shared" ref="Z156" si="528">Z148-Z150-Z153-Z157</f>
        <v>0</v>
      </c>
      <c r="AA156" s="8">
        <f t="shared" ref="AA156" si="529">AA148-AA150-AA153-AA157</f>
        <v>0</v>
      </c>
      <c r="AB156" s="8">
        <f t="shared" ref="AB156" si="530">AB148-AB150-AB153-AB157</f>
        <v>0</v>
      </c>
      <c r="AC156" s="8">
        <f t="shared" ref="AC156" si="531">AC148-AC150-AC153-AC157</f>
        <v>0</v>
      </c>
      <c r="AD156" s="8">
        <f t="shared" ref="AD156" si="532">AD148-AD150-AD153-AD157</f>
        <v>0</v>
      </c>
      <c r="AE156" s="8">
        <f t="shared" ref="AE156" si="533">AE148-AE150-AE153-AE157</f>
        <v>0</v>
      </c>
    </row>
    <row r="157" spans="1:31" s="61" customFormat="1" ht="24.95" customHeight="1">
      <c r="A157" s="64"/>
      <c r="B157" s="64"/>
      <c r="C157" s="159" t="s">
        <v>130</v>
      </c>
      <c r="D157" s="65">
        <f t="shared" si="479"/>
        <v>2885300</v>
      </c>
      <c r="E157" s="66">
        <f>E158+E159</f>
        <v>0</v>
      </c>
      <c r="F157" s="66">
        <f t="shared" ref="F157" si="534">F158+F159</f>
        <v>0</v>
      </c>
      <c r="G157" s="66">
        <f t="shared" ref="G157" si="535">G158+G159</f>
        <v>0</v>
      </c>
      <c r="H157" s="66">
        <f t="shared" ref="H157" si="536">H158+H159</f>
        <v>0</v>
      </c>
      <c r="I157" s="66">
        <f t="shared" ref="I157" si="537">I158+I159</f>
        <v>0</v>
      </c>
      <c r="J157" s="66">
        <f t="shared" ref="J157" si="538">J158+J159</f>
        <v>0</v>
      </c>
      <c r="K157" s="66">
        <f t="shared" ref="K157" si="539">K158+K159</f>
        <v>0</v>
      </c>
      <c r="L157" s="66">
        <f t="shared" ref="L157" si="540">L158+L159</f>
        <v>0</v>
      </c>
      <c r="M157" s="66">
        <f t="shared" ref="M157" si="541">M158+M159</f>
        <v>0</v>
      </c>
      <c r="N157" s="66">
        <f t="shared" ref="N157" si="542">N158+N159</f>
        <v>830000</v>
      </c>
      <c r="O157" s="66">
        <f t="shared" ref="O157" si="543">O158+O159</f>
        <v>109600</v>
      </c>
      <c r="P157" s="66">
        <f t="shared" ref="P157" si="544">P158+P159</f>
        <v>0</v>
      </c>
      <c r="Q157" s="66">
        <f t="shared" ref="Q157" si="545">Q158+Q159</f>
        <v>470000</v>
      </c>
      <c r="R157" s="66">
        <f t="shared" ref="R157" si="546">R158+R159</f>
        <v>0</v>
      </c>
      <c r="S157" s="66">
        <f t="shared" ref="S157" si="547">S158+S159</f>
        <v>0</v>
      </c>
      <c r="T157" s="66">
        <f t="shared" ref="T157" si="548">T158+T159</f>
        <v>0</v>
      </c>
      <c r="U157" s="66">
        <f t="shared" ref="U157" si="549">U158+U159</f>
        <v>0</v>
      </c>
      <c r="V157" s="66">
        <f t="shared" ref="V157" si="550">V158+V159</f>
        <v>0</v>
      </c>
      <c r="W157" s="66">
        <f t="shared" ref="W157" si="551">W158+W159</f>
        <v>0</v>
      </c>
      <c r="X157" s="66">
        <f t="shared" ref="X157" si="552">X158+X159</f>
        <v>1475700</v>
      </c>
      <c r="Y157" s="66">
        <f t="shared" ref="Y157" si="553">Y158+Y159</f>
        <v>0</v>
      </c>
      <c r="Z157" s="66">
        <f t="shared" ref="Z157" si="554">Z158+Z159</f>
        <v>0</v>
      </c>
      <c r="AA157" s="66">
        <f t="shared" ref="AA157" si="555">AA158+AA159</f>
        <v>0</v>
      </c>
      <c r="AB157" s="66">
        <f t="shared" ref="AB157" si="556">AB158+AB159</f>
        <v>0</v>
      </c>
      <c r="AC157" s="66">
        <f t="shared" ref="AC157" si="557">AC158+AC159</f>
        <v>0</v>
      </c>
      <c r="AD157" s="66">
        <f t="shared" ref="AD157" si="558">AD158+AD159</f>
        <v>0</v>
      </c>
      <c r="AE157" s="66">
        <f t="shared" ref="AE157" si="559">AE158+AE159</f>
        <v>0</v>
      </c>
    </row>
    <row r="158" spans="1:31" s="2" customFormat="1" ht="24.95" hidden="1" customHeight="1">
      <c r="A158" s="6"/>
      <c r="B158" s="11"/>
      <c r="C158" s="166" t="s">
        <v>131</v>
      </c>
      <c r="D158" s="59">
        <f t="shared" si="479"/>
        <v>2140300</v>
      </c>
      <c r="E158" s="60"/>
      <c r="F158" s="60"/>
      <c r="G158" s="60"/>
      <c r="H158" s="60"/>
      <c r="I158" s="60"/>
      <c r="J158" s="60"/>
      <c r="K158" s="60"/>
      <c r="L158" s="60"/>
      <c r="M158" s="60"/>
      <c r="N158" s="60">
        <v>830000</v>
      </c>
      <c r="O158" s="60">
        <v>109600</v>
      </c>
      <c r="P158" s="60"/>
      <c r="Q158" s="60">
        <v>470000</v>
      </c>
      <c r="R158" s="60"/>
      <c r="S158" s="60"/>
      <c r="T158" s="60"/>
      <c r="U158" s="60"/>
      <c r="V158" s="60"/>
      <c r="W158" s="60"/>
      <c r="X158" s="60">
        <v>730700</v>
      </c>
      <c r="Y158" s="60"/>
      <c r="Z158" s="60"/>
      <c r="AA158" s="60"/>
      <c r="AB158" s="60"/>
      <c r="AC158" s="60"/>
      <c r="AD158" s="60"/>
      <c r="AE158" s="60"/>
    </row>
    <row r="159" spans="1:31" s="61" customFormat="1" ht="24.95" hidden="1" customHeight="1">
      <c r="A159" s="58"/>
      <c r="B159" s="86"/>
      <c r="C159" s="166" t="s">
        <v>132</v>
      </c>
      <c r="D159" s="59">
        <f t="shared" si="479"/>
        <v>745000</v>
      </c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60"/>
      <c r="R159" s="60"/>
      <c r="S159" s="60"/>
      <c r="T159" s="60"/>
      <c r="U159" s="60"/>
      <c r="V159" s="60"/>
      <c r="W159" s="60"/>
      <c r="X159" s="60">
        <v>745000</v>
      </c>
      <c r="Y159" s="60"/>
      <c r="Z159" s="60"/>
      <c r="AA159" s="60"/>
      <c r="AB159" s="60"/>
      <c r="AC159" s="60"/>
      <c r="AD159" s="60"/>
      <c r="AE159" s="60"/>
    </row>
    <row r="160" spans="1:31" s="1" customFormat="1" ht="24.95" customHeight="1">
      <c r="A160" s="82">
        <v>11</v>
      </c>
      <c r="B160" s="118" t="s">
        <v>32</v>
      </c>
      <c r="C160" s="119"/>
      <c r="D160" s="83">
        <f t="shared" si="479"/>
        <v>9964200</v>
      </c>
      <c r="E160" s="84">
        <v>9964200</v>
      </c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  <c r="Q160" s="84"/>
      <c r="R160" s="84"/>
      <c r="S160" s="84"/>
      <c r="T160" s="84"/>
      <c r="U160" s="84"/>
      <c r="V160" s="84"/>
      <c r="W160" s="84"/>
      <c r="X160" s="84"/>
      <c r="Y160" s="84"/>
      <c r="Z160" s="84"/>
      <c r="AA160" s="84"/>
      <c r="AB160" s="84"/>
      <c r="AC160" s="84"/>
      <c r="AD160" s="84"/>
      <c r="AE160" s="84"/>
    </row>
    <row r="161" spans="1:32" s="1" customFormat="1" ht="24.95" customHeight="1">
      <c r="A161" s="14"/>
      <c r="B161" s="67"/>
      <c r="C161" s="81" t="s">
        <v>122</v>
      </c>
      <c r="D161" s="13">
        <f t="shared" si="479"/>
        <v>9973320</v>
      </c>
      <c r="E161" s="12">
        <f>E162+E165+E168</f>
        <v>8928120</v>
      </c>
      <c r="F161" s="12">
        <f t="shared" ref="F161:AE161" si="560">F162+F165+F168</f>
        <v>0</v>
      </c>
      <c r="G161" s="12">
        <f t="shared" si="560"/>
        <v>0</v>
      </c>
      <c r="H161" s="12">
        <f t="shared" si="560"/>
        <v>0</v>
      </c>
      <c r="I161" s="12">
        <f t="shared" si="560"/>
        <v>0</v>
      </c>
      <c r="J161" s="12">
        <f t="shared" si="560"/>
        <v>0</v>
      </c>
      <c r="K161" s="12">
        <f t="shared" si="560"/>
        <v>0</v>
      </c>
      <c r="L161" s="12">
        <f t="shared" si="560"/>
        <v>0</v>
      </c>
      <c r="M161" s="12">
        <f t="shared" si="560"/>
        <v>0</v>
      </c>
      <c r="N161" s="12">
        <f t="shared" si="560"/>
        <v>0</v>
      </c>
      <c r="O161" s="12">
        <f t="shared" si="560"/>
        <v>0</v>
      </c>
      <c r="P161" s="12">
        <f t="shared" si="560"/>
        <v>0</v>
      </c>
      <c r="Q161" s="12">
        <f t="shared" si="560"/>
        <v>0</v>
      </c>
      <c r="R161" s="12">
        <f t="shared" si="560"/>
        <v>0</v>
      </c>
      <c r="S161" s="12">
        <f t="shared" si="560"/>
        <v>0</v>
      </c>
      <c r="T161" s="12">
        <f t="shared" si="560"/>
        <v>0</v>
      </c>
      <c r="U161" s="12">
        <f t="shared" si="560"/>
        <v>0</v>
      </c>
      <c r="V161" s="12">
        <f t="shared" si="560"/>
        <v>0</v>
      </c>
      <c r="W161" s="12">
        <f t="shared" si="560"/>
        <v>0</v>
      </c>
      <c r="X161" s="12">
        <f t="shared" si="560"/>
        <v>1045200</v>
      </c>
      <c r="Y161" s="12">
        <f t="shared" si="560"/>
        <v>0</v>
      </c>
      <c r="Z161" s="12">
        <f t="shared" si="560"/>
        <v>0</v>
      </c>
      <c r="AA161" s="12">
        <f t="shared" si="560"/>
        <v>0</v>
      </c>
      <c r="AB161" s="12">
        <f t="shared" si="560"/>
        <v>0</v>
      </c>
      <c r="AC161" s="12">
        <f t="shared" si="560"/>
        <v>0</v>
      </c>
      <c r="AD161" s="12">
        <f t="shared" si="560"/>
        <v>0</v>
      </c>
      <c r="AE161" s="12">
        <f t="shared" si="560"/>
        <v>0</v>
      </c>
    </row>
    <row r="162" spans="1:32" s="1" customFormat="1" ht="24.95" customHeight="1">
      <c r="A162" s="78"/>
      <c r="B162" s="79"/>
      <c r="C162" s="80" t="s">
        <v>120</v>
      </c>
      <c r="D162" s="18">
        <f t="shared" si="479"/>
        <v>5684500</v>
      </c>
      <c r="E162" s="49">
        <f>E163+E164</f>
        <v>5684500</v>
      </c>
      <c r="F162" s="49">
        <f t="shared" ref="F162:AE162" si="561">F163+F164</f>
        <v>0</v>
      </c>
      <c r="G162" s="49">
        <f t="shared" si="561"/>
        <v>0</v>
      </c>
      <c r="H162" s="49">
        <f t="shared" si="561"/>
        <v>0</v>
      </c>
      <c r="I162" s="49">
        <f t="shared" si="561"/>
        <v>0</v>
      </c>
      <c r="J162" s="49">
        <f t="shared" si="561"/>
        <v>0</v>
      </c>
      <c r="K162" s="49">
        <f t="shared" si="561"/>
        <v>0</v>
      </c>
      <c r="L162" s="49">
        <f t="shared" si="561"/>
        <v>0</v>
      </c>
      <c r="M162" s="49">
        <f t="shared" si="561"/>
        <v>0</v>
      </c>
      <c r="N162" s="49">
        <f t="shared" si="561"/>
        <v>0</v>
      </c>
      <c r="O162" s="49">
        <f t="shared" si="561"/>
        <v>0</v>
      </c>
      <c r="P162" s="49">
        <f t="shared" si="561"/>
        <v>0</v>
      </c>
      <c r="Q162" s="49">
        <f t="shared" si="561"/>
        <v>0</v>
      </c>
      <c r="R162" s="49">
        <f t="shared" si="561"/>
        <v>0</v>
      </c>
      <c r="S162" s="49">
        <f t="shared" si="561"/>
        <v>0</v>
      </c>
      <c r="T162" s="49">
        <f t="shared" si="561"/>
        <v>0</v>
      </c>
      <c r="U162" s="49">
        <f t="shared" si="561"/>
        <v>0</v>
      </c>
      <c r="V162" s="49">
        <f t="shared" si="561"/>
        <v>0</v>
      </c>
      <c r="W162" s="49">
        <f t="shared" si="561"/>
        <v>0</v>
      </c>
      <c r="X162" s="49">
        <f t="shared" si="561"/>
        <v>0</v>
      </c>
      <c r="Y162" s="49">
        <f t="shared" si="561"/>
        <v>0</v>
      </c>
      <c r="Z162" s="49">
        <f t="shared" si="561"/>
        <v>0</v>
      </c>
      <c r="AA162" s="49">
        <f t="shared" si="561"/>
        <v>0</v>
      </c>
      <c r="AB162" s="49">
        <f t="shared" si="561"/>
        <v>0</v>
      </c>
      <c r="AC162" s="49">
        <f t="shared" si="561"/>
        <v>0</v>
      </c>
      <c r="AD162" s="49">
        <f t="shared" si="561"/>
        <v>0</v>
      </c>
      <c r="AE162" s="49">
        <f t="shared" si="561"/>
        <v>0</v>
      </c>
    </row>
    <row r="163" spans="1:32" s="7" customFormat="1" ht="24.95" hidden="1" customHeight="1">
      <c r="A163" s="11"/>
      <c r="B163" s="74"/>
      <c r="C163" s="72" t="s">
        <v>2</v>
      </c>
      <c r="D163" s="62">
        <f t="shared" si="479"/>
        <v>5484500</v>
      </c>
      <c r="E163" s="51">
        <v>5484500</v>
      </c>
      <c r="F163" s="51"/>
      <c r="G163" s="51"/>
      <c r="H163" s="51"/>
      <c r="I163" s="51"/>
      <c r="J163" s="51"/>
      <c r="K163" s="51"/>
      <c r="L163" s="51"/>
      <c r="M163" s="51"/>
      <c r="N163" s="51"/>
      <c r="O163" s="51"/>
      <c r="P163" s="51"/>
      <c r="Q163" s="51"/>
      <c r="R163" s="51"/>
      <c r="S163" s="51"/>
      <c r="T163" s="51"/>
      <c r="U163" s="51"/>
      <c r="V163" s="51"/>
      <c r="W163" s="51"/>
      <c r="X163" s="51"/>
      <c r="Y163" s="51"/>
      <c r="Z163" s="51"/>
      <c r="AA163" s="51"/>
      <c r="AB163" s="51"/>
      <c r="AC163" s="51"/>
      <c r="AD163" s="51"/>
      <c r="AE163" s="51"/>
    </row>
    <row r="164" spans="1:32" s="7" customFormat="1" ht="24.95" hidden="1" customHeight="1">
      <c r="A164" s="11"/>
      <c r="B164" s="139"/>
      <c r="C164" s="138" t="s">
        <v>121</v>
      </c>
      <c r="D164" s="62">
        <f t="shared" si="479"/>
        <v>200000</v>
      </c>
      <c r="E164" s="51">
        <v>200000</v>
      </c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</row>
    <row r="165" spans="1:32" s="7" customFormat="1" ht="24.95" customHeight="1">
      <c r="A165" s="11"/>
      <c r="B165" s="139"/>
      <c r="C165" s="80" t="s">
        <v>129</v>
      </c>
      <c r="D165" s="151">
        <f t="shared" si="479"/>
        <v>1420200</v>
      </c>
      <c r="E165" s="150">
        <f t="shared" ref="E165:AE165" si="562">E166+E167</f>
        <v>1420200</v>
      </c>
      <c r="F165" s="150">
        <f t="shared" si="562"/>
        <v>0</v>
      </c>
      <c r="G165" s="150">
        <f t="shared" si="562"/>
        <v>0</v>
      </c>
      <c r="H165" s="150">
        <f t="shared" si="562"/>
        <v>0</v>
      </c>
      <c r="I165" s="150">
        <f t="shared" si="562"/>
        <v>0</v>
      </c>
      <c r="J165" s="150">
        <f t="shared" si="562"/>
        <v>0</v>
      </c>
      <c r="K165" s="150">
        <f t="shared" si="562"/>
        <v>0</v>
      </c>
      <c r="L165" s="150">
        <f t="shared" si="562"/>
        <v>0</v>
      </c>
      <c r="M165" s="150">
        <f t="shared" si="562"/>
        <v>0</v>
      </c>
      <c r="N165" s="150">
        <f t="shared" si="562"/>
        <v>0</v>
      </c>
      <c r="O165" s="150">
        <f t="shared" si="562"/>
        <v>0</v>
      </c>
      <c r="P165" s="150">
        <f t="shared" si="562"/>
        <v>0</v>
      </c>
      <c r="Q165" s="150">
        <f t="shared" si="562"/>
        <v>0</v>
      </c>
      <c r="R165" s="150">
        <f t="shared" si="562"/>
        <v>0</v>
      </c>
      <c r="S165" s="150">
        <f t="shared" si="562"/>
        <v>0</v>
      </c>
      <c r="T165" s="150">
        <f t="shared" si="562"/>
        <v>0</v>
      </c>
      <c r="U165" s="150">
        <f t="shared" si="562"/>
        <v>0</v>
      </c>
      <c r="V165" s="150">
        <f t="shared" si="562"/>
        <v>0</v>
      </c>
      <c r="W165" s="150">
        <f t="shared" si="562"/>
        <v>0</v>
      </c>
      <c r="X165" s="150">
        <f t="shared" si="562"/>
        <v>0</v>
      </c>
      <c r="Y165" s="150">
        <f t="shared" si="562"/>
        <v>0</v>
      </c>
      <c r="Z165" s="150">
        <f t="shared" si="562"/>
        <v>0</v>
      </c>
      <c r="AA165" s="150">
        <f t="shared" si="562"/>
        <v>0</v>
      </c>
      <c r="AB165" s="150">
        <f t="shared" si="562"/>
        <v>0</v>
      </c>
      <c r="AC165" s="150">
        <f t="shared" si="562"/>
        <v>0</v>
      </c>
      <c r="AD165" s="150">
        <f t="shared" si="562"/>
        <v>0</v>
      </c>
      <c r="AE165" s="150">
        <f t="shared" si="562"/>
        <v>0</v>
      </c>
    </row>
    <row r="166" spans="1:32" s="2" customFormat="1" ht="24.95" hidden="1" customHeight="1">
      <c r="A166" s="6"/>
      <c r="B166" s="11"/>
      <c r="C166" s="117" t="s">
        <v>125</v>
      </c>
      <c r="D166" s="4">
        <f t="shared" si="479"/>
        <v>1420200</v>
      </c>
      <c r="E166" s="3">
        <v>1420200</v>
      </c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</row>
    <row r="167" spans="1:32" s="2" customFormat="1" ht="24.95" hidden="1" customHeight="1">
      <c r="A167" s="6"/>
      <c r="B167" s="11"/>
      <c r="C167" s="138" t="s">
        <v>126</v>
      </c>
      <c r="D167" s="9">
        <f t="shared" si="479"/>
        <v>0</v>
      </c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</row>
    <row r="168" spans="1:32" s="2" customFormat="1" ht="24.95" customHeight="1">
      <c r="A168" s="6"/>
      <c r="B168" s="167"/>
      <c r="C168" s="136" t="s">
        <v>124</v>
      </c>
      <c r="D168" s="9">
        <f t="shared" si="479"/>
        <v>2868620</v>
      </c>
      <c r="E168" s="8">
        <f>E160-E162-E165+E169-E170</f>
        <v>1823420</v>
      </c>
      <c r="F168" s="8">
        <f t="shared" ref="F168:AE168" si="563">F160-F162-F165+F169-F170</f>
        <v>0</v>
      </c>
      <c r="G168" s="8">
        <f t="shared" si="563"/>
        <v>0</v>
      </c>
      <c r="H168" s="8">
        <f t="shared" si="563"/>
        <v>0</v>
      </c>
      <c r="I168" s="8">
        <f t="shared" si="563"/>
        <v>0</v>
      </c>
      <c r="J168" s="8">
        <f t="shared" si="563"/>
        <v>0</v>
      </c>
      <c r="K168" s="8">
        <f t="shared" si="563"/>
        <v>0</v>
      </c>
      <c r="L168" s="8">
        <f t="shared" si="563"/>
        <v>0</v>
      </c>
      <c r="M168" s="8">
        <f t="shared" si="563"/>
        <v>0</v>
      </c>
      <c r="N168" s="8">
        <f t="shared" si="563"/>
        <v>0</v>
      </c>
      <c r="O168" s="8">
        <f t="shared" si="563"/>
        <v>0</v>
      </c>
      <c r="P168" s="8">
        <f t="shared" si="563"/>
        <v>0</v>
      </c>
      <c r="Q168" s="8">
        <f t="shared" si="563"/>
        <v>0</v>
      </c>
      <c r="R168" s="8">
        <f t="shared" si="563"/>
        <v>0</v>
      </c>
      <c r="S168" s="8">
        <f t="shared" si="563"/>
        <v>0</v>
      </c>
      <c r="T168" s="8">
        <f t="shared" si="563"/>
        <v>0</v>
      </c>
      <c r="U168" s="8">
        <f t="shared" si="563"/>
        <v>0</v>
      </c>
      <c r="V168" s="8">
        <f t="shared" si="563"/>
        <v>0</v>
      </c>
      <c r="W168" s="8">
        <f t="shared" si="563"/>
        <v>0</v>
      </c>
      <c r="X168" s="8">
        <f t="shared" si="563"/>
        <v>1045200</v>
      </c>
      <c r="Y168" s="8">
        <f t="shared" si="563"/>
        <v>0</v>
      </c>
      <c r="Z168" s="8">
        <f t="shared" si="563"/>
        <v>0</v>
      </c>
      <c r="AA168" s="8">
        <f t="shared" si="563"/>
        <v>0</v>
      </c>
      <c r="AB168" s="8">
        <f t="shared" si="563"/>
        <v>0</v>
      </c>
      <c r="AC168" s="8">
        <f t="shared" si="563"/>
        <v>0</v>
      </c>
      <c r="AD168" s="8">
        <f t="shared" si="563"/>
        <v>0</v>
      </c>
      <c r="AE168" s="8">
        <f t="shared" si="563"/>
        <v>0</v>
      </c>
      <c r="AF168" s="2" t="s">
        <v>133</v>
      </c>
    </row>
    <row r="169" spans="1:32" s="57" customFormat="1">
      <c r="A169" s="53"/>
      <c r="B169" s="53"/>
      <c r="C169" s="172" t="s">
        <v>139</v>
      </c>
      <c r="D169" s="59">
        <f t="shared" si="479"/>
        <v>1045200</v>
      </c>
      <c r="E169" s="60"/>
      <c r="F169" s="60"/>
      <c r="G169" s="60"/>
      <c r="H169" s="60"/>
      <c r="I169" s="60"/>
      <c r="J169" s="60"/>
      <c r="K169" s="60"/>
      <c r="L169" s="60"/>
      <c r="M169" s="60"/>
      <c r="N169" s="60"/>
      <c r="O169" s="60"/>
      <c r="P169" s="60"/>
      <c r="Q169" s="60"/>
      <c r="R169" s="60"/>
      <c r="S169" s="60"/>
      <c r="T169" s="60"/>
      <c r="U169" s="60"/>
      <c r="V169" s="60"/>
      <c r="W169" s="60"/>
      <c r="X169" s="60">
        <v>1045200</v>
      </c>
      <c r="Y169" s="60"/>
      <c r="Z169" s="60"/>
      <c r="AA169" s="60"/>
      <c r="AB169" s="60"/>
      <c r="AC169" s="60"/>
      <c r="AD169" s="60"/>
      <c r="AE169" s="60"/>
    </row>
    <row r="170" spans="1:32" s="61" customFormat="1" ht="24.95" customHeight="1">
      <c r="A170" s="64"/>
      <c r="B170" s="64"/>
      <c r="C170" s="159" t="s">
        <v>130</v>
      </c>
      <c r="D170" s="65">
        <f t="shared" ref="D170" si="564">SUM(E170:AE170)</f>
        <v>1036080</v>
      </c>
      <c r="E170" s="66">
        <f>E171+E172</f>
        <v>1036080</v>
      </c>
      <c r="F170" s="66">
        <f t="shared" ref="F170" si="565">F171+F172</f>
        <v>0</v>
      </c>
      <c r="G170" s="66">
        <f t="shared" ref="G170" si="566">G171+G172</f>
        <v>0</v>
      </c>
      <c r="H170" s="66">
        <f t="shared" ref="H170" si="567">H171+H172</f>
        <v>0</v>
      </c>
      <c r="I170" s="66">
        <f t="shared" ref="I170" si="568">I171+I172</f>
        <v>0</v>
      </c>
      <c r="J170" s="66">
        <f t="shared" ref="J170" si="569">J171+J172</f>
        <v>0</v>
      </c>
      <c r="K170" s="66">
        <f t="shared" ref="K170" si="570">K171+K172</f>
        <v>0</v>
      </c>
      <c r="L170" s="66">
        <f t="shared" ref="L170" si="571">L171+L172</f>
        <v>0</v>
      </c>
      <c r="M170" s="66">
        <f t="shared" ref="M170" si="572">M171+M172</f>
        <v>0</v>
      </c>
      <c r="N170" s="66">
        <f t="shared" ref="N170" si="573">N171+N172</f>
        <v>0</v>
      </c>
      <c r="O170" s="66">
        <f t="shared" ref="O170" si="574">O171+O172</f>
        <v>0</v>
      </c>
      <c r="P170" s="66">
        <f t="shared" ref="P170" si="575">P171+P172</f>
        <v>0</v>
      </c>
      <c r="Q170" s="66">
        <f t="shared" ref="Q170" si="576">Q171+Q172</f>
        <v>0</v>
      </c>
      <c r="R170" s="66">
        <f t="shared" ref="R170" si="577">R171+R172</f>
        <v>0</v>
      </c>
      <c r="S170" s="66">
        <f t="shared" ref="S170" si="578">S171+S172</f>
        <v>0</v>
      </c>
      <c r="T170" s="66">
        <f t="shared" ref="T170" si="579">T171+T172</f>
        <v>0</v>
      </c>
      <c r="U170" s="66">
        <f t="shared" ref="U170" si="580">U171+U172</f>
        <v>0</v>
      </c>
      <c r="V170" s="66">
        <f t="shared" ref="V170" si="581">V171+V172</f>
        <v>0</v>
      </c>
      <c r="W170" s="66">
        <f t="shared" ref="W170" si="582">W171+W172</f>
        <v>0</v>
      </c>
      <c r="X170" s="66">
        <f t="shared" ref="X170" si="583">X171+X172</f>
        <v>0</v>
      </c>
      <c r="Y170" s="66">
        <f t="shared" ref="Y170" si="584">Y171+Y172</f>
        <v>0</v>
      </c>
      <c r="Z170" s="66">
        <f t="shared" ref="Z170" si="585">Z171+Z172</f>
        <v>0</v>
      </c>
      <c r="AA170" s="66">
        <f t="shared" ref="AA170" si="586">AA171+AA172</f>
        <v>0</v>
      </c>
      <c r="AB170" s="66">
        <f t="shared" ref="AB170" si="587">AB171+AB172</f>
        <v>0</v>
      </c>
      <c r="AC170" s="66">
        <f t="shared" ref="AC170" si="588">AC171+AC172</f>
        <v>0</v>
      </c>
      <c r="AD170" s="66">
        <f t="shared" ref="AD170" si="589">AD171+AD172</f>
        <v>0</v>
      </c>
      <c r="AE170" s="66">
        <f t="shared" ref="AE170" si="590">AE171+AE172</f>
        <v>0</v>
      </c>
    </row>
    <row r="171" spans="1:32" s="61" customFormat="1" ht="24.95" hidden="1" customHeight="1">
      <c r="A171" s="58"/>
      <c r="B171" s="86"/>
      <c r="C171" s="166" t="s">
        <v>131</v>
      </c>
      <c r="D171" s="59">
        <f t="shared" si="479"/>
        <v>1036080</v>
      </c>
      <c r="E171" s="60">
        <v>1036080</v>
      </c>
      <c r="F171" s="60"/>
      <c r="G171" s="60"/>
      <c r="H171" s="60"/>
      <c r="I171" s="60"/>
      <c r="J171" s="60"/>
      <c r="K171" s="60"/>
      <c r="L171" s="60"/>
      <c r="M171" s="60"/>
      <c r="N171" s="60"/>
      <c r="O171" s="60"/>
      <c r="P171" s="60"/>
      <c r="Q171" s="60"/>
      <c r="R171" s="60"/>
      <c r="S171" s="60"/>
      <c r="T171" s="60"/>
      <c r="U171" s="60"/>
      <c r="V171" s="60"/>
      <c r="W171" s="60"/>
      <c r="X171" s="60"/>
      <c r="Y171" s="60"/>
      <c r="Z171" s="60"/>
      <c r="AA171" s="60"/>
      <c r="AB171" s="60"/>
      <c r="AC171" s="60"/>
      <c r="AD171" s="60"/>
      <c r="AE171" s="60"/>
    </row>
    <row r="172" spans="1:32" s="61" customFormat="1" ht="24.95" hidden="1" customHeight="1">
      <c r="A172" s="58"/>
      <c r="B172" s="86"/>
      <c r="C172" s="166" t="s">
        <v>132</v>
      </c>
      <c r="D172" s="59">
        <f t="shared" ref="D172" si="591">SUM(E172:AE172)</f>
        <v>0</v>
      </c>
      <c r="E172" s="60"/>
      <c r="F172" s="60"/>
      <c r="G172" s="60"/>
      <c r="H172" s="60"/>
      <c r="I172" s="60"/>
      <c r="J172" s="60"/>
      <c r="K172" s="60"/>
      <c r="L172" s="60"/>
      <c r="M172" s="60"/>
      <c r="N172" s="60"/>
      <c r="O172" s="60"/>
      <c r="P172" s="60"/>
      <c r="Q172" s="60"/>
      <c r="R172" s="60"/>
      <c r="S172" s="60"/>
      <c r="T172" s="60"/>
      <c r="U172" s="60"/>
      <c r="V172" s="60"/>
      <c r="W172" s="60"/>
      <c r="X172" s="60"/>
      <c r="Y172" s="60"/>
      <c r="Z172" s="60"/>
      <c r="AA172" s="60"/>
      <c r="AB172" s="60"/>
      <c r="AC172" s="60"/>
      <c r="AD172" s="60"/>
      <c r="AE172" s="60"/>
    </row>
    <row r="173" spans="1:32" s="1" customFormat="1" ht="24.95" customHeight="1">
      <c r="A173" s="82">
        <v>12</v>
      </c>
      <c r="B173" s="118" t="s">
        <v>31</v>
      </c>
      <c r="C173" s="119"/>
      <c r="D173" s="83">
        <f t="shared" si="479"/>
        <v>5563400</v>
      </c>
      <c r="E173" s="84">
        <v>259180</v>
      </c>
      <c r="F173" s="84">
        <v>782670</v>
      </c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4">
        <v>2200530</v>
      </c>
      <c r="X173" s="84">
        <v>1148160</v>
      </c>
      <c r="Y173" s="84">
        <v>595000</v>
      </c>
      <c r="Z173" s="84">
        <v>577860</v>
      </c>
      <c r="AA173" s="84"/>
      <c r="AB173" s="84"/>
      <c r="AC173" s="84"/>
      <c r="AD173" s="84"/>
      <c r="AE173" s="84"/>
    </row>
    <row r="174" spans="1:32" s="1" customFormat="1" ht="24.95" customHeight="1">
      <c r="A174" s="14"/>
      <c r="B174" s="67"/>
      <c r="C174" s="81" t="s">
        <v>122</v>
      </c>
      <c r="D174" s="13">
        <f t="shared" si="479"/>
        <v>5553270</v>
      </c>
      <c r="E174" s="12">
        <f>E175+E178+E181</f>
        <v>253300</v>
      </c>
      <c r="F174" s="12">
        <f t="shared" ref="F174" si="592">F175+F178+F181</f>
        <v>778420</v>
      </c>
      <c r="G174" s="12">
        <f t="shared" ref="G174" si="593">G175+G178+G181</f>
        <v>0</v>
      </c>
      <c r="H174" s="12">
        <f t="shared" ref="H174" si="594">H175+H178+H181</f>
        <v>0</v>
      </c>
      <c r="I174" s="12">
        <f t="shared" ref="I174" si="595">I175+I178+I181</f>
        <v>0</v>
      </c>
      <c r="J174" s="12">
        <f t="shared" ref="J174" si="596">J175+J178+J181</f>
        <v>0</v>
      </c>
      <c r="K174" s="12">
        <f t="shared" ref="K174" si="597">K175+K178+K181</f>
        <v>0</v>
      </c>
      <c r="L174" s="12">
        <f t="shared" ref="L174" si="598">L175+L178+L181</f>
        <v>0</v>
      </c>
      <c r="M174" s="12">
        <f t="shared" ref="M174" si="599">M175+M178+M181</f>
        <v>0</v>
      </c>
      <c r="N174" s="12">
        <f t="shared" ref="N174" si="600">N175+N178+N181</f>
        <v>0</v>
      </c>
      <c r="O174" s="12">
        <f t="shared" ref="O174" si="601">O175+O178+O181</f>
        <v>0</v>
      </c>
      <c r="P174" s="12">
        <f t="shared" ref="P174" si="602">P175+P178+P181</f>
        <v>0</v>
      </c>
      <c r="Q174" s="12">
        <f t="shared" ref="Q174" si="603">Q175+Q178+Q181</f>
        <v>0</v>
      </c>
      <c r="R174" s="12">
        <f t="shared" ref="R174" si="604">R175+R178+R181</f>
        <v>0</v>
      </c>
      <c r="S174" s="12">
        <f t="shared" ref="S174" si="605">S175+S178+S181</f>
        <v>0</v>
      </c>
      <c r="T174" s="12">
        <f t="shared" ref="T174" si="606">T175+T178+T181</f>
        <v>0</v>
      </c>
      <c r="U174" s="12">
        <f t="shared" ref="U174" si="607">U175+U178+U181</f>
        <v>0</v>
      </c>
      <c r="V174" s="12">
        <f t="shared" ref="V174" si="608">V175+V178+V181</f>
        <v>0</v>
      </c>
      <c r="W174" s="12">
        <f t="shared" ref="W174" si="609">W175+W178+W181</f>
        <v>2200530</v>
      </c>
      <c r="X174" s="12">
        <f t="shared" ref="X174" si="610">X175+X178+X181</f>
        <v>1148160</v>
      </c>
      <c r="Y174" s="12">
        <f t="shared" ref="Y174" si="611">Y175+Y178+Y181</f>
        <v>595000</v>
      </c>
      <c r="Z174" s="12">
        <f t="shared" ref="Z174" si="612">Z175+Z178+Z181</f>
        <v>577860</v>
      </c>
      <c r="AA174" s="12">
        <f t="shared" ref="AA174" si="613">AA175+AA178+AA181</f>
        <v>0</v>
      </c>
      <c r="AB174" s="12">
        <f t="shared" ref="AB174" si="614">AB175+AB178+AB181</f>
        <v>0</v>
      </c>
      <c r="AC174" s="12">
        <f t="shared" ref="AC174" si="615">AC175+AC178+AC181</f>
        <v>0</v>
      </c>
      <c r="AD174" s="12">
        <f t="shared" ref="AD174" si="616">AD175+AD178+AD181</f>
        <v>0</v>
      </c>
      <c r="AE174" s="12">
        <f t="shared" ref="AE174" si="617">AE175+AE178+AE181</f>
        <v>0</v>
      </c>
    </row>
    <row r="175" spans="1:32" s="1" customFormat="1" ht="24.95" customHeight="1">
      <c r="A175" s="78"/>
      <c r="B175" s="79"/>
      <c r="C175" s="80" t="s">
        <v>120</v>
      </c>
      <c r="D175" s="18">
        <f t="shared" si="479"/>
        <v>4450900</v>
      </c>
      <c r="E175" s="49">
        <f>E176+E177</f>
        <v>253300</v>
      </c>
      <c r="F175" s="49">
        <f t="shared" ref="F175:AE175" si="618">F176+F177</f>
        <v>549500</v>
      </c>
      <c r="G175" s="49">
        <f t="shared" si="618"/>
        <v>0</v>
      </c>
      <c r="H175" s="49">
        <f t="shared" si="618"/>
        <v>0</v>
      </c>
      <c r="I175" s="49">
        <f t="shared" si="618"/>
        <v>0</v>
      </c>
      <c r="J175" s="49">
        <f t="shared" si="618"/>
        <v>0</v>
      </c>
      <c r="K175" s="49">
        <f t="shared" si="618"/>
        <v>0</v>
      </c>
      <c r="L175" s="49">
        <f t="shared" si="618"/>
        <v>0</v>
      </c>
      <c r="M175" s="49">
        <f t="shared" si="618"/>
        <v>0</v>
      </c>
      <c r="N175" s="49">
        <f t="shared" si="618"/>
        <v>0</v>
      </c>
      <c r="O175" s="49">
        <f t="shared" si="618"/>
        <v>0</v>
      </c>
      <c r="P175" s="49">
        <f t="shared" si="618"/>
        <v>0</v>
      </c>
      <c r="Q175" s="49">
        <f t="shared" si="618"/>
        <v>0</v>
      </c>
      <c r="R175" s="49">
        <f t="shared" si="618"/>
        <v>0</v>
      </c>
      <c r="S175" s="49">
        <f t="shared" si="618"/>
        <v>0</v>
      </c>
      <c r="T175" s="49">
        <f t="shared" si="618"/>
        <v>0</v>
      </c>
      <c r="U175" s="49">
        <f t="shared" si="618"/>
        <v>0</v>
      </c>
      <c r="V175" s="49">
        <f t="shared" si="618"/>
        <v>0</v>
      </c>
      <c r="W175" s="49">
        <f t="shared" si="618"/>
        <v>2025600</v>
      </c>
      <c r="X175" s="49">
        <f t="shared" si="618"/>
        <v>695100</v>
      </c>
      <c r="Y175" s="49">
        <f t="shared" si="618"/>
        <v>454500</v>
      </c>
      <c r="Z175" s="49">
        <f t="shared" si="618"/>
        <v>472900</v>
      </c>
      <c r="AA175" s="49">
        <f t="shared" si="618"/>
        <v>0</v>
      </c>
      <c r="AB175" s="49">
        <f t="shared" si="618"/>
        <v>0</v>
      </c>
      <c r="AC175" s="49">
        <f t="shared" si="618"/>
        <v>0</v>
      </c>
      <c r="AD175" s="49">
        <f t="shared" si="618"/>
        <v>0</v>
      </c>
      <c r="AE175" s="49">
        <f t="shared" si="618"/>
        <v>0</v>
      </c>
    </row>
    <row r="176" spans="1:32" s="7" customFormat="1" ht="24.95" hidden="1" customHeight="1">
      <c r="A176" s="11"/>
      <c r="B176" s="74"/>
      <c r="C176" s="72" t="s">
        <v>2</v>
      </c>
      <c r="D176" s="62">
        <f t="shared" si="479"/>
        <v>4340300</v>
      </c>
      <c r="E176" s="51">
        <v>253300</v>
      </c>
      <c r="F176" s="51">
        <v>549500</v>
      </c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1"/>
      <c r="V176" s="51"/>
      <c r="W176" s="51">
        <v>1915000</v>
      </c>
      <c r="X176" s="51">
        <v>695100</v>
      </c>
      <c r="Y176" s="51">
        <v>454500</v>
      </c>
      <c r="Z176" s="51">
        <v>472900</v>
      </c>
      <c r="AA176" s="51"/>
      <c r="AB176" s="51"/>
      <c r="AC176" s="51"/>
      <c r="AD176" s="51"/>
      <c r="AE176" s="51"/>
    </row>
    <row r="177" spans="1:31" s="7" customFormat="1" ht="24.95" hidden="1" customHeight="1">
      <c r="A177" s="11"/>
      <c r="B177" s="139"/>
      <c r="C177" s="138" t="s">
        <v>121</v>
      </c>
      <c r="D177" s="62">
        <f t="shared" si="479"/>
        <v>110600</v>
      </c>
      <c r="E177" s="51"/>
      <c r="F177" s="51"/>
      <c r="G177" s="51"/>
      <c r="H177" s="51"/>
      <c r="I177" s="51"/>
      <c r="J177" s="51"/>
      <c r="K177" s="51"/>
      <c r="L177" s="51"/>
      <c r="M177" s="51"/>
      <c r="N177" s="51"/>
      <c r="O177" s="51"/>
      <c r="P177" s="51"/>
      <c r="Q177" s="51"/>
      <c r="R177" s="51"/>
      <c r="S177" s="51"/>
      <c r="T177" s="51"/>
      <c r="U177" s="51"/>
      <c r="V177" s="51"/>
      <c r="W177" s="51">
        <v>110600</v>
      </c>
      <c r="X177" s="51"/>
      <c r="Y177" s="51"/>
      <c r="Z177" s="51"/>
      <c r="AA177" s="51"/>
      <c r="AB177" s="51"/>
      <c r="AC177" s="51"/>
      <c r="AD177" s="51"/>
      <c r="AE177" s="51"/>
    </row>
    <row r="178" spans="1:31" s="7" customFormat="1" ht="24.95" customHeight="1">
      <c r="A178" s="11"/>
      <c r="B178" s="139"/>
      <c r="C178" s="80" t="s">
        <v>129</v>
      </c>
      <c r="D178" s="151">
        <f t="shared" si="479"/>
        <v>694300</v>
      </c>
      <c r="E178" s="150">
        <f t="shared" ref="E178:AE178" si="619">E179+E180</f>
        <v>0</v>
      </c>
      <c r="F178" s="150">
        <f t="shared" si="619"/>
        <v>123800</v>
      </c>
      <c r="G178" s="150">
        <f t="shared" si="619"/>
        <v>0</v>
      </c>
      <c r="H178" s="150">
        <f t="shared" si="619"/>
        <v>0</v>
      </c>
      <c r="I178" s="150">
        <f t="shared" si="619"/>
        <v>0</v>
      </c>
      <c r="J178" s="150">
        <f t="shared" si="619"/>
        <v>0</v>
      </c>
      <c r="K178" s="150">
        <f t="shared" si="619"/>
        <v>0</v>
      </c>
      <c r="L178" s="150">
        <f t="shared" si="619"/>
        <v>0</v>
      </c>
      <c r="M178" s="150">
        <f t="shared" si="619"/>
        <v>0</v>
      </c>
      <c r="N178" s="150">
        <f t="shared" si="619"/>
        <v>0</v>
      </c>
      <c r="O178" s="150">
        <f t="shared" si="619"/>
        <v>0</v>
      </c>
      <c r="P178" s="150">
        <f t="shared" si="619"/>
        <v>0</v>
      </c>
      <c r="Q178" s="150">
        <f t="shared" si="619"/>
        <v>0</v>
      </c>
      <c r="R178" s="150">
        <f t="shared" si="619"/>
        <v>0</v>
      </c>
      <c r="S178" s="150">
        <f t="shared" si="619"/>
        <v>0</v>
      </c>
      <c r="T178" s="150">
        <f t="shared" si="619"/>
        <v>0</v>
      </c>
      <c r="U178" s="150">
        <f t="shared" si="619"/>
        <v>0</v>
      </c>
      <c r="V178" s="150">
        <f t="shared" si="619"/>
        <v>0</v>
      </c>
      <c r="W178" s="150">
        <f t="shared" si="619"/>
        <v>75000</v>
      </c>
      <c r="X178" s="150">
        <f t="shared" si="619"/>
        <v>393200</v>
      </c>
      <c r="Y178" s="150">
        <f t="shared" si="619"/>
        <v>57300</v>
      </c>
      <c r="Z178" s="150">
        <f t="shared" si="619"/>
        <v>45000</v>
      </c>
      <c r="AA178" s="150">
        <f t="shared" si="619"/>
        <v>0</v>
      </c>
      <c r="AB178" s="150">
        <f t="shared" si="619"/>
        <v>0</v>
      </c>
      <c r="AC178" s="150">
        <f t="shared" si="619"/>
        <v>0</v>
      </c>
      <c r="AD178" s="150">
        <f t="shared" si="619"/>
        <v>0</v>
      </c>
      <c r="AE178" s="150">
        <f t="shared" si="619"/>
        <v>0</v>
      </c>
    </row>
    <row r="179" spans="1:31" s="2" customFormat="1" ht="24.95" hidden="1" customHeight="1">
      <c r="A179" s="6"/>
      <c r="B179" s="11"/>
      <c r="C179" s="117" t="s">
        <v>125</v>
      </c>
      <c r="D179" s="4">
        <f t="shared" si="479"/>
        <v>694300</v>
      </c>
      <c r="E179" s="3">
        <v>0</v>
      </c>
      <c r="F179" s="3">
        <v>123800</v>
      </c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>
        <v>75000</v>
      </c>
      <c r="X179" s="3">
        <v>393200</v>
      </c>
      <c r="Y179" s="3">
        <v>57300</v>
      </c>
      <c r="Z179" s="3">
        <v>45000</v>
      </c>
      <c r="AA179" s="3"/>
      <c r="AB179" s="3"/>
      <c r="AC179" s="3"/>
      <c r="AD179" s="3"/>
      <c r="AE179" s="3"/>
    </row>
    <row r="180" spans="1:31" s="2" customFormat="1" ht="24.95" hidden="1" customHeight="1">
      <c r="A180" s="6"/>
      <c r="B180" s="11"/>
      <c r="C180" s="138" t="s">
        <v>126</v>
      </c>
      <c r="D180" s="9">
        <f t="shared" si="479"/>
        <v>0</v>
      </c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</row>
    <row r="181" spans="1:31" s="2" customFormat="1" ht="24.95" customHeight="1">
      <c r="A181" s="6"/>
      <c r="B181" s="11"/>
      <c r="C181" s="136" t="s">
        <v>124</v>
      </c>
      <c r="D181" s="9">
        <f t="shared" si="479"/>
        <v>408070</v>
      </c>
      <c r="E181" s="8">
        <f>E173-E175-E178-E182</f>
        <v>0</v>
      </c>
      <c r="F181" s="8">
        <f t="shared" ref="F181" si="620">F173-F175-F178-F182</f>
        <v>105120</v>
      </c>
      <c r="G181" s="8">
        <f t="shared" ref="G181" si="621">G173-G175-G178-G182</f>
        <v>0</v>
      </c>
      <c r="H181" s="8">
        <f t="shared" ref="H181" si="622">H173-H175-H178-H182</f>
        <v>0</v>
      </c>
      <c r="I181" s="8">
        <f t="shared" ref="I181" si="623">I173-I175-I178-I182</f>
        <v>0</v>
      </c>
      <c r="J181" s="8">
        <f t="shared" ref="J181" si="624">J173-J175-J178-J182</f>
        <v>0</v>
      </c>
      <c r="K181" s="8">
        <f t="shared" ref="K181" si="625">K173-K175-K178-K182</f>
        <v>0</v>
      </c>
      <c r="L181" s="8">
        <f t="shared" ref="L181" si="626">L173-L175-L178-L182</f>
        <v>0</v>
      </c>
      <c r="M181" s="8">
        <f t="shared" ref="M181" si="627">M173-M175-M178-M182</f>
        <v>0</v>
      </c>
      <c r="N181" s="8">
        <f t="shared" ref="N181" si="628">N173-N175-N178-N182</f>
        <v>0</v>
      </c>
      <c r="O181" s="8">
        <f t="shared" ref="O181" si="629">O173-O175-O178-O182</f>
        <v>0</v>
      </c>
      <c r="P181" s="8">
        <f t="shared" ref="P181" si="630">P173-P175-P178-P182</f>
        <v>0</v>
      </c>
      <c r="Q181" s="8">
        <f t="shared" ref="Q181" si="631">Q173-Q175-Q178-Q182</f>
        <v>0</v>
      </c>
      <c r="R181" s="8">
        <f t="shared" ref="R181" si="632">R173-R175-R178-R182</f>
        <v>0</v>
      </c>
      <c r="S181" s="8">
        <f t="shared" ref="S181" si="633">S173-S175-S178-S182</f>
        <v>0</v>
      </c>
      <c r="T181" s="8">
        <f t="shared" ref="T181" si="634">T173-T175-T178-T182</f>
        <v>0</v>
      </c>
      <c r="U181" s="8">
        <f t="shared" ref="U181" si="635">U173-U175-U178-U182</f>
        <v>0</v>
      </c>
      <c r="V181" s="8">
        <f t="shared" ref="V181" si="636">V173-V175-V178-V182</f>
        <v>0</v>
      </c>
      <c r="W181" s="8">
        <f t="shared" ref="W181" si="637">W173-W175-W178-W182</f>
        <v>99930</v>
      </c>
      <c r="X181" s="8">
        <f t="shared" ref="X181" si="638">X173-X175-X178-X182</f>
        <v>59860</v>
      </c>
      <c r="Y181" s="8">
        <f t="shared" ref="Y181" si="639">Y173-Y175-Y178-Y182</f>
        <v>83200</v>
      </c>
      <c r="Z181" s="8">
        <f t="shared" ref="Z181" si="640">Z173-Z175-Z178-Z182</f>
        <v>59960</v>
      </c>
      <c r="AA181" s="8">
        <f t="shared" ref="AA181" si="641">AA173-AA175-AA178-AA182</f>
        <v>0</v>
      </c>
      <c r="AB181" s="8">
        <f t="shared" ref="AB181" si="642">AB173-AB175-AB178-AB182</f>
        <v>0</v>
      </c>
      <c r="AC181" s="8">
        <f t="shared" ref="AC181" si="643">AC173-AC175-AC178-AC182</f>
        <v>0</v>
      </c>
      <c r="AD181" s="8">
        <f t="shared" ref="AD181" si="644">AD173-AD175-AD178-AD182</f>
        <v>0</v>
      </c>
      <c r="AE181" s="8">
        <f t="shared" ref="AE181" si="645">AE173-AE175-AE178-AE182</f>
        <v>0</v>
      </c>
    </row>
    <row r="182" spans="1:31" s="61" customFormat="1" ht="24.95" customHeight="1">
      <c r="A182" s="64"/>
      <c r="B182" s="64"/>
      <c r="C182" s="159" t="s">
        <v>130</v>
      </c>
      <c r="D182" s="65">
        <f t="shared" si="479"/>
        <v>10130</v>
      </c>
      <c r="E182" s="66">
        <f>E183+E184</f>
        <v>5880</v>
      </c>
      <c r="F182" s="66">
        <f t="shared" ref="F182" si="646">F183+F184</f>
        <v>4250</v>
      </c>
      <c r="G182" s="66">
        <f t="shared" ref="G182" si="647">G183+G184</f>
        <v>0</v>
      </c>
      <c r="H182" s="66">
        <f t="shared" ref="H182" si="648">H183+H184</f>
        <v>0</v>
      </c>
      <c r="I182" s="66">
        <f t="shared" ref="I182" si="649">I183+I184</f>
        <v>0</v>
      </c>
      <c r="J182" s="66">
        <f t="shared" ref="J182" si="650">J183+J184</f>
        <v>0</v>
      </c>
      <c r="K182" s="66">
        <f t="shared" ref="K182" si="651">K183+K184</f>
        <v>0</v>
      </c>
      <c r="L182" s="66">
        <f t="shared" ref="L182" si="652">L183+L184</f>
        <v>0</v>
      </c>
      <c r="M182" s="66">
        <f t="shared" ref="M182" si="653">M183+M184</f>
        <v>0</v>
      </c>
      <c r="N182" s="66">
        <f t="shared" ref="N182" si="654">N183+N184</f>
        <v>0</v>
      </c>
      <c r="O182" s="66">
        <f t="shared" ref="O182" si="655">O183+O184</f>
        <v>0</v>
      </c>
      <c r="P182" s="66">
        <f t="shared" ref="P182" si="656">P183+P184</f>
        <v>0</v>
      </c>
      <c r="Q182" s="66">
        <f t="shared" ref="Q182" si="657">Q183+Q184</f>
        <v>0</v>
      </c>
      <c r="R182" s="66">
        <f t="shared" ref="R182" si="658">R183+R184</f>
        <v>0</v>
      </c>
      <c r="S182" s="66">
        <f t="shared" ref="S182" si="659">S183+S184</f>
        <v>0</v>
      </c>
      <c r="T182" s="66">
        <f t="shared" ref="T182" si="660">T183+T184</f>
        <v>0</v>
      </c>
      <c r="U182" s="66">
        <f t="shared" ref="U182" si="661">U183+U184</f>
        <v>0</v>
      </c>
      <c r="V182" s="66">
        <f t="shared" ref="V182" si="662">V183+V184</f>
        <v>0</v>
      </c>
      <c r="W182" s="66">
        <f t="shared" ref="W182" si="663">W183+W184</f>
        <v>0</v>
      </c>
      <c r="X182" s="66">
        <f t="shared" ref="X182" si="664">X183+X184</f>
        <v>0</v>
      </c>
      <c r="Y182" s="66">
        <f t="shared" ref="Y182" si="665">Y183+Y184</f>
        <v>0</v>
      </c>
      <c r="Z182" s="66">
        <f t="shared" ref="Z182" si="666">Z183+Z184</f>
        <v>0</v>
      </c>
      <c r="AA182" s="66">
        <f t="shared" ref="AA182" si="667">AA183+AA184</f>
        <v>0</v>
      </c>
      <c r="AB182" s="66">
        <f t="shared" ref="AB182" si="668">AB183+AB184</f>
        <v>0</v>
      </c>
      <c r="AC182" s="66">
        <f t="shared" ref="AC182" si="669">AC183+AC184</f>
        <v>0</v>
      </c>
      <c r="AD182" s="66">
        <f t="shared" ref="AD182" si="670">AD183+AD184</f>
        <v>0</v>
      </c>
      <c r="AE182" s="66">
        <f t="shared" ref="AE182" si="671">AE183+AE184</f>
        <v>0</v>
      </c>
    </row>
    <row r="183" spans="1:31" s="2" customFormat="1" ht="24.95" hidden="1" customHeight="1">
      <c r="A183" s="6"/>
      <c r="B183" s="11"/>
      <c r="C183" s="166" t="s">
        <v>131</v>
      </c>
      <c r="D183" s="59">
        <f t="shared" si="479"/>
        <v>0</v>
      </c>
      <c r="E183" s="60"/>
      <c r="F183" s="60"/>
      <c r="G183" s="60"/>
      <c r="H183" s="60"/>
      <c r="I183" s="60"/>
      <c r="J183" s="60"/>
      <c r="K183" s="60"/>
      <c r="L183" s="60"/>
      <c r="M183" s="60"/>
      <c r="N183" s="60"/>
      <c r="O183" s="60"/>
      <c r="P183" s="60"/>
      <c r="Q183" s="60"/>
      <c r="R183" s="60"/>
      <c r="S183" s="60"/>
      <c r="T183" s="60"/>
      <c r="U183" s="60"/>
      <c r="V183" s="60"/>
      <c r="W183" s="60"/>
      <c r="X183" s="60"/>
      <c r="Y183" s="60"/>
      <c r="Z183" s="60"/>
      <c r="AA183" s="60"/>
      <c r="AB183" s="60"/>
      <c r="AC183" s="60"/>
      <c r="AD183" s="60"/>
      <c r="AE183" s="60"/>
    </row>
    <row r="184" spans="1:31" s="61" customFormat="1" ht="24.95" hidden="1" customHeight="1">
      <c r="A184" s="58"/>
      <c r="B184" s="86"/>
      <c r="C184" s="166" t="s">
        <v>132</v>
      </c>
      <c r="D184" s="59">
        <f t="shared" si="479"/>
        <v>10130</v>
      </c>
      <c r="E184" s="60">
        <v>5880</v>
      </c>
      <c r="F184" s="60">
        <v>4250</v>
      </c>
      <c r="G184" s="60"/>
      <c r="H184" s="60"/>
      <c r="I184" s="60"/>
      <c r="J184" s="60"/>
      <c r="K184" s="60"/>
      <c r="L184" s="60"/>
      <c r="M184" s="60"/>
      <c r="N184" s="60"/>
      <c r="O184" s="60"/>
      <c r="P184" s="60"/>
      <c r="Q184" s="60"/>
      <c r="R184" s="60"/>
      <c r="S184" s="60"/>
      <c r="T184" s="60"/>
      <c r="U184" s="60"/>
      <c r="V184" s="60"/>
      <c r="W184" s="60"/>
      <c r="X184" s="60"/>
      <c r="Y184" s="60"/>
      <c r="Z184" s="60"/>
      <c r="AA184" s="60"/>
      <c r="AB184" s="60"/>
      <c r="AC184" s="60"/>
      <c r="AD184" s="60"/>
      <c r="AE184" s="60"/>
    </row>
    <row r="185" spans="1:31" s="1" customFormat="1" ht="24.95" customHeight="1">
      <c r="A185" s="82">
        <v>13</v>
      </c>
      <c r="B185" s="118" t="s">
        <v>30</v>
      </c>
      <c r="C185" s="119"/>
      <c r="D185" s="83">
        <f t="shared" si="479"/>
        <v>8749700</v>
      </c>
      <c r="E185" s="84"/>
      <c r="F185" s="84"/>
      <c r="G185" s="84">
        <v>1470000</v>
      </c>
      <c r="H185" s="84"/>
      <c r="I185" s="84"/>
      <c r="J185" s="84"/>
      <c r="K185" s="84"/>
      <c r="L185" s="84"/>
      <c r="M185" s="84"/>
      <c r="N185" s="84"/>
      <c r="O185" s="84"/>
      <c r="P185" s="84">
        <v>6546280</v>
      </c>
      <c r="Q185" s="84"/>
      <c r="R185" s="84"/>
      <c r="S185" s="84"/>
      <c r="T185" s="84"/>
      <c r="U185" s="84"/>
      <c r="V185" s="84"/>
      <c r="W185" s="84">
        <v>158420</v>
      </c>
      <c r="X185" s="84">
        <v>575000</v>
      </c>
      <c r="Y185" s="84"/>
      <c r="Z185" s="84"/>
      <c r="AA185" s="84"/>
      <c r="AB185" s="84"/>
      <c r="AC185" s="84"/>
      <c r="AD185" s="84"/>
      <c r="AE185" s="84"/>
    </row>
    <row r="186" spans="1:31" s="1" customFormat="1" ht="24.95" customHeight="1">
      <c r="A186" s="14"/>
      <c r="B186" s="67"/>
      <c r="C186" s="81" t="s">
        <v>122</v>
      </c>
      <c r="D186" s="13">
        <f t="shared" si="479"/>
        <v>8558875</v>
      </c>
      <c r="E186" s="12">
        <f>E187+E190+E193</f>
        <v>0</v>
      </c>
      <c r="F186" s="12">
        <f t="shared" ref="F186" si="672">F187+F190+F193</f>
        <v>0</v>
      </c>
      <c r="G186" s="12">
        <f t="shared" ref="G186" si="673">G187+G190+G193</f>
        <v>1395545</v>
      </c>
      <c r="H186" s="12">
        <f t="shared" ref="H186" si="674">H187+H190+H193</f>
        <v>0</v>
      </c>
      <c r="I186" s="12">
        <f t="shared" ref="I186" si="675">I187+I190+I193</f>
        <v>0</v>
      </c>
      <c r="J186" s="12">
        <f t="shared" ref="J186" si="676">J187+J190+J193</f>
        <v>0</v>
      </c>
      <c r="K186" s="12">
        <f t="shared" ref="K186" si="677">K187+K190+K193</f>
        <v>0</v>
      </c>
      <c r="L186" s="12">
        <f t="shared" ref="L186" si="678">L187+L190+L193</f>
        <v>0</v>
      </c>
      <c r="M186" s="12">
        <f t="shared" ref="M186" si="679">M187+M190+M193</f>
        <v>0</v>
      </c>
      <c r="N186" s="12">
        <f t="shared" ref="N186" si="680">N187+N190+N193</f>
        <v>0</v>
      </c>
      <c r="O186" s="12">
        <f t="shared" ref="O186" si="681">O187+O190+O193</f>
        <v>0</v>
      </c>
      <c r="P186" s="12">
        <f t="shared" ref="P186" si="682">P187+P190+P193</f>
        <v>6429910</v>
      </c>
      <c r="Q186" s="12">
        <f t="shared" ref="Q186" si="683">Q187+Q190+Q193</f>
        <v>0</v>
      </c>
      <c r="R186" s="12">
        <f t="shared" ref="R186" si="684">R187+R190+R193</f>
        <v>0</v>
      </c>
      <c r="S186" s="12">
        <f t="shared" ref="S186" si="685">S187+S190+S193</f>
        <v>0</v>
      </c>
      <c r="T186" s="12">
        <f t="shared" ref="T186" si="686">T187+T190+T193</f>
        <v>0</v>
      </c>
      <c r="U186" s="12">
        <f t="shared" ref="U186" si="687">U187+U190+U193</f>
        <v>0</v>
      </c>
      <c r="V186" s="12">
        <f t="shared" ref="V186" si="688">V187+V190+V193</f>
        <v>0</v>
      </c>
      <c r="W186" s="12">
        <f t="shared" ref="W186" si="689">W187+W190+W193</f>
        <v>158420</v>
      </c>
      <c r="X186" s="12">
        <f t="shared" ref="X186" si="690">X187+X190+X193</f>
        <v>575000</v>
      </c>
      <c r="Y186" s="12">
        <f t="shared" ref="Y186" si="691">Y187+Y190+Y193</f>
        <v>0</v>
      </c>
      <c r="Z186" s="12">
        <f t="shared" ref="Z186" si="692">Z187+Z190+Z193</f>
        <v>0</v>
      </c>
      <c r="AA186" s="12">
        <f t="shared" ref="AA186" si="693">AA187+AA190+AA193</f>
        <v>0</v>
      </c>
      <c r="AB186" s="12">
        <f t="shared" ref="AB186" si="694">AB187+AB190+AB193</f>
        <v>0</v>
      </c>
      <c r="AC186" s="12">
        <f t="shared" ref="AC186" si="695">AC187+AC190+AC193</f>
        <v>0</v>
      </c>
      <c r="AD186" s="12">
        <f t="shared" ref="AD186" si="696">AD187+AD190+AD193</f>
        <v>0</v>
      </c>
      <c r="AE186" s="12">
        <f t="shared" ref="AE186" si="697">AE187+AE190+AE193</f>
        <v>0</v>
      </c>
    </row>
    <row r="187" spans="1:31" s="1" customFormat="1" ht="24.95" customHeight="1">
      <c r="A187" s="78"/>
      <c r="B187" s="79"/>
      <c r="C187" s="80" t="s">
        <v>120</v>
      </c>
      <c r="D187" s="18">
        <f t="shared" si="479"/>
        <v>5238800</v>
      </c>
      <c r="E187" s="49">
        <f t="shared" ref="E187:AE187" si="698">E188+E189</f>
        <v>0</v>
      </c>
      <c r="F187" s="49">
        <f t="shared" si="698"/>
        <v>0</v>
      </c>
      <c r="G187" s="49">
        <f t="shared" si="698"/>
        <v>1222100</v>
      </c>
      <c r="H187" s="49">
        <f t="shared" si="698"/>
        <v>0</v>
      </c>
      <c r="I187" s="49">
        <f t="shared" si="698"/>
        <v>0</v>
      </c>
      <c r="J187" s="49">
        <f t="shared" si="698"/>
        <v>0</v>
      </c>
      <c r="K187" s="49">
        <f t="shared" si="698"/>
        <v>0</v>
      </c>
      <c r="L187" s="49">
        <f t="shared" si="698"/>
        <v>0</v>
      </c>
      <c r="M187" s="49">
        <f t="shared" si="698"/>
        <v>0</v>
      </c>
      <c r="N187" s="49">
        <f t="shared" si="698"/>
        <v>0</v>
      </c>
      <c r="O187" s="49">
        <f t="shared" si="698"/>
        <v>0</v>
      </c>
      <c r="P187" s="49">
        <f t="shared" si="698"/>
        <v>3429700</v>
      </c>
      <c r="Q187" s="49">
        <f t="shared" si="698"/>
        <v>0</v>
      </c>
      <c r="R187" s="49">
        <f t="shared" si="698"/>
        <v>0</v>
      </c>
      <c r="S187" s="49">
        <f t="shared" si="698"/>
        <v>0</v>
      </c>
      <c r="T187" s="49">
        <f t="shared" si="698"/>
        <v>0</v>
      </c>
      <c r="U187" s="49">
        <f t="shared" si="698"/>
        <v>0</v>
      </c>
      <c r="V187" s="49">
        <f t="shared" si="698"/>
        <v>0</v>
      </c>
      <c r="W187" s="49">
        <f t="shared" si="698"/>
        <v>107100</v>
      </c>
      <c r="X187" s="49">
        <f t="shared" si="698"/>
        <v>479900</v>
      </c>
      <c r="Y187" s="49">
        <f t="shared" si="698"/>
        <v>0</v>
      </c>
      <c r="Z187" s="49">
        <f t="shared" si="698"/>
        <v>0</v>
      </c>
      <c r="AA187" s="49">
        <f t="shared" si="698"/>
        <v>0</v>
      </c>
      <c r="AB187" s="49">
        <f t="shared" si="698"/>
        <v>0</v>
      </c>
      <c r="AC187" s="49">
        <f t="shared" si="698"/>
        <v>0</v>
      </c>
      <c r="AD187" s="49">
        <f t="shared" si="698"/>
        <v>0</v>
      </c>
      <c r="AE187" s="49">
        <f t="shared" si="698"/>
        <v>0</v>
      </c>
    </row>
    <row r="188" spans="1:31" s="7" customFormat="1" ht="24.95" hidden="1" customHeight="1">
      <c r="A188" s="11"/>
      <c r="B188" s="139"/>
      <c r="C188" s="140" t="s">
        <v>2</v>
      </c>
      <c r="D188" s="62">
        <f t="shared" si="479"/>
        <v>5238800</v>
      </c>
      <c r="E188" s="51"/>
      <c r="F188" s="51"/>
      <c r="G188" s="51">
        <v>1222100</v>
      </c>
      <c r="H188" s="51"/>
      <c r="I188" s="51"/>
      <c r="J188" s="51"/>
      <c r="K188" s="51"/>
      <c r="L188" s="51"/>
      <c r="M188" s="51"/>
      <c r="N188" s="51"/>
      <c r="O188" s="51"/>
      <c r="P188" s="51">
        <v>3429700</v>
      </c>
      <c r="Q188" s="51"/>
      <c r="R188" s="51"/>
      <c r="S188" s="51"/>
      <c r="T188" s="51"/>
      <c r="U188" s="51"/>
      <c r="V188" s="51"/>
      <c r="W188" s="51">
        <v>107100</v>
      </c>
      <c r="X188" s="51">
        <v>479900</v>
      </c>
      <c r="Y188" s="51"/>
      <c r="Z188" s="51"/>
      <c r="AA188" s="51"/>
      <c r="AB188" s="51"/>
      <c r="AC188" s="51"/>
      <c r="AD188" s="51"/>
      <c r="AE188" s="51"/>
    </row>
    <row r="189" spans="1:31" s="7" customFormat="1" ht="24.95" hidden="1" customHeight="1">
      <c r="A189" s="11"/>
      <c r="B189" s="139"/>
      <c r="C189" s="138" t="s">
        <v>121</v>
      </c>
      <c r="D189" s="62">
        <f t="shared" si="479"/>
        <v>0</v>
      </c>
      <c r="E189" s="51"/>
      <c r="F189" s="51"/>
      <c r="G189" s="51"/>
      <c r="H189" s="51"/>
      <c r="I189" s="51"/>
      <c r="J189" s="51"/>
      <c r="K189" s="51"/>
      <c r="L189" s="51"/>
      <c r="M189" s="51"/>
      <c r="N189" s="51"/>
      <c r="O189" s="51"/>
      <c r="P189" s="51"/>
      <c r="Q189" s="51"/>
      <c r="R189" s="51"/>
      <c r="S189" s="51"/>
      <c r="T189" s="51"/>
      <c r="U189" s="51"/>
      <c r="V189" s="51"/>
      <c r="W189" s="51"/>
      <c r="X189" s="51"/>
      <c r="Y189" s="51"/>
      <c r="Z189" s="51"/>
      <c r="AA189" s="51"/>
      <c r="AB189" s="51"/>
      <c r="AC189" s="51"/>
      <c r="AD189" s="51"/>
      <c r="AE189" s="51"/>
    </row>
    <row r="190" spans="1:31" s="7" customFormat="1" ht="24.95" customHeight="1">
      <c r="A190" s="11"/>
      <c r="B190" s="139"/>
      <c r="C190" s="80" t="s">
        <v>129</v>
      </c>
      <c r="D190" s="151">
        <f t="shared" si="479"/>
        <v>1556800</v>
      </c>
      <c r="E190" s="150">
        <f t="shared" ref="E190:AE190" si="699">E191+E192</f>
        <v>0</v>
      </c>
      <c r="F190" s="150">
        <f t="shared" si="699"/>
        <v>0</v>
      </c>
      <c r="G190" s="150">
        <f t="shared" si="699"/>
        <v>54000</v>
      </c>
      <c r="H190" s="150">
        <f t="shared" si="699"/>
        <v>0</v>
      </c>
      <c r="I190" s="150">
        <f t="shared" si="699"/>
        <v>0</v>
      </c>
      <c r="J190" s="150">
        <f t="shared" si="699"/>
        <v>0</v>
      </c>
      <c r="K190" s="150">
        <f t="shared" si="699"/>
        <v>0</v>
      </c>
      <c r="L190" s="150">
        <f t="shared" si="699"/>
        <v>0</v>
      </c>
      <c r="M190" s="150">
        <f t="shared" si="699"/>
        <v>0</v>
      </c>
      <c r="N190" s="150">
        <f t="shared" si="699"/>
        <v>0</v>
      </c>
      <c r="O190" s="150">
        <f t="shared" si="699"/>
        <v>0</v>
      </c>
      <c r="P190" s="150">
        <f t="shared" si="699"/>
        <v>1411700</v>
      </c>
      <c r="Q190" s="150">
        <f t="shared" si="699"/>
        <v>0</v>
      </c>
      <c r="R190" s="150">
        <f t="shared" si="699"/>
        <v>0</v>
      </c>
      <c r="S190" s="150">
        <f t="shared" si="699"/>
        <v>0</v>
      </c>
      <c r="T190" s="150">
        <f t="shared" si="699"/>
        <v>0</v>
      </c>
      <c r="U190" s="150">
        <f t="shared" si="699"/>
        <v>0</v>
      </c>
      <c r="V190" s="150">
        <f t="shared" si="699"/>
        <v>0</v>
      </c>
      <c r="W190" s="150">
        <f t="shared" si="699"/>
        <v>1100</v>
      </c>
      <c r="X190" s="150">
        <f t="shared" si="699"/>
        <v>90000</v>
      </c>
      <c r="Y190" s="150">
        <f t="shared" si="699"/>
        <v>0</v>
      </c>
      <c r="Z190" s="150">
        <f t="shared" si="699"/>
        <v>0</v>
      </c>
      <c r="AA190" s="150">
        <f t="shared" si="699"/>
        <v>0</v>
      </c>
      <c r="AB190" s="150">
        <f t="shared" si="699"/>
        <v>0</v>
      </c>
      <c r="AC190" s="150">
        <f t="shared" si="699"/>
        <v>0</v>
      </c>
      <c r="AD190" s="150">
        <f t="shared" si="699"/>
        <v>0</v>
      </c>
      <c r="AE190" s="150">
        <f t="shared" si="699"/>
        <v>0</v>
      </c>
    </row>
    <row r="191" spans="1:31" s="2" customFormat="1" ht="24.95" hidden="1" customHeight="1">
      <c r="A191" s="6"/>
      <c r="B191" s="11"/>
      <c r="C191" s="117" t="s">
        <v>125</v>
      </c>
      <c r="D191" s="4">
        <f t="shared" si="479"/>
        <v>1556800</v>
      </c>
      <c r="E191" s="3"/>
      <c r="F191" s="3"/>
      <c r="G191" s="3">
        <v>54000</v>
      </c>
      <c r="H191" s="3"/>
      <c r="I191" s="3"/>
      <c r="J191" s="3"/>
      <c r="K191" s="3"/>
      <c r="L191" s="3"/>
      <c r="M191" s="3"/>
      <c r="N191" s="3"/>
      <c r="O191" s="3"/>
      <c r="P191" s="3">
        <v>1411700</v>
      </c>
      <c r="Q191" s="3"/>
      <c r="R191" s="3"/>
      <c r="S191" s="3"/>
      <c r="T191" s="3"/>
      <c r="U191" s="3"/>
      <c r="V191" s="3"/>
      <c r="W191" s="3">
        <v>1100</v>
      </c>
      <c r="X191" s="3">
        <v>90000</v>
      </c>
      <c r="Y191" s="3"/>
      <c r="Z191" s="3"/>
      <c r="AA191" s="3"/>
      <c r="AB191" s="3"/>
      <c r="AC191" s="3"/>
      <c r="AD191" s="3"/>
      <c r="AE191" s="3"/>
    </row>
    <row r="192" spans="1:31" s="2" customFormat="1" ht="24.95" hidden="1" customHeight="1">
      <c r="A192" s="6"/>
      <c r="B192" s="88"/>
      <c r="C192" s="76" t="s">
        <v>126</v>
      </c>
      <c r="D192" s="9">
        <f t="shared" si="479"/>
        <v>0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</row>
    <row r="193" spans="1:32" s="2" customFormat="1" ht="24.95" customHeight="1">
      <c r="A193" s="6"/>
      <c r="B193" s="11"/>
      <c r="C193" s="136" t="s">
        <v>124</v>
      </c>
      <c r="D193" s="9">
        <f t="shared" si="479"/>
        <v>1763275</v>
      </c>
      <c r="E193" s="8">
        <f>E185-E187-E190-E194</f>
        <v>0</v>
      </c>
      <c r="F193" s="8">
        <f t="shared" ref="F193" si="700">F185-F187-F190-F194</f>
        <v>0</v>
      </c>
      <c r="G193" s="8">
        <f t="shared" ref="G193" si="701">G185-G187-G190-G194</f>
        <v>119445</v>
      </c>
      <c r="H193" s="8">
        <f t="shared" ref="H193" si="702">H185-H187-H190-H194</f>
        <v>0</v>
      </c>
      <c r="I193" s="8">
        <f t="shared" ref="I193" si="703">I185-I187-I190-I194</f>
        <v>0</v>
      </c>
      <c r="J193" s="8">
        <f t="shared" ref="J193" si="704">J185-J187-J190-J194</f>
        <v>0</v>
      </c>
      <c r="K193" s="8">
        <f t="shared" ref="K193" si="705">K185-K187-K190-K194</f>
        <v>0</v>
      </c>
      <c r="L193" s="8">
        <f t="shared" ref="L193" si="706">L185-L187-L190-L194</f>
        <v>0</v>
      </c>
      <c r="M193" s="8">
        <f t="shared" ref="M193" si="707">M185-M187-M190-M194</f>
        <v>0</v>
      </c>
      <c r="N193" s="8">
        <f t="shared" ref="N193" si="708">N185-N187-N190-N194</f>
        <v>0</v>
      </c>
      <c r="O193" s="8">
        <f t="shared" ref="O193" si="709">O185-O187-O190-O194</f>
        <v>0</v>
      </c>
      <c r="P193" s="8">
        <f t="shared" ref="P193" si="710">P185-P187-P190-P194</f>
        <v>1588510</v>
      </c>
      <c r="Q193" s="8">
        <f t="shared" ref="Q193" si="711">Q185-Q187-Q190-Q194</f>
        <v>0</v>
      </c>
      <c r="R193" s="8">
        <f t="shared" ref="R193" si="712">R185-R187-R190-R194</f>
        <v>0</v>
      </c>
      <c r="S193" s="8">
        <f t="shared" ref="S193" si="713">S185-S187-S190-S194</f>
        <v>0</v>
      </c>
      <c r="T193" s="8">
        <f t="shared" ref="T193" si="714">T185-T187-T190-T194</f>
        <v>0</v>
      </c>
      <c r="U193" s="8">
        <f t="shared" ref="U193" si="715">U185-U187-U190-U194</f>
        <v>0</v>
      </c>
      <c r="V193" s="8">
        <f t="shared" ref="V193" si="716">V185-V187-V190-V194</f>
        <v>0</v>
      </c>
      <c r="W193" s="8">
        <f t="shared" ref="W193" si="717">W185-W187-W190-W194</f>
        <v>50220</v>
      </c>
      <c r="X193" s="8">
        <f t="shared" ref="X193" si="718">X185-X187-X190-X194</f>
        <v>5100</v>
      </c>
      <c r="Y193" s="8">
        <f t="shared" ref="Y193" si="719">Y185-Y187-Y190-Y194</f>
        <v>0</v>
      </c>
      <c r="Z193" s="8">
        <f t="shared" ref="Z193" si="720">Z185-Z187-Z190-Z194</f>
        <v>0</v>
      </c>
      <c r="AA193" s="8">
        <f t="shared" ref="AA193" si="721">AA185-AA187-AA190-AA194</f>
        <v>0</v>
      </c>
      <c r="AB193" s="8">
        <f t="shared" ref="AB193" si="722">AB185-AB187-AB190-AB194</f>
        <v>0</v>
      </c>
      <c r="AC193" s="8">
        <f t="shared" ref="AC193" si="723">AC185-AC187-AC190-AC194</f>
        <v>0</v>
      </c>
      <c r="AD193" s="8">
        <f t="shared" ref="AD193" si="724">AD185-AD187-AD190-AD194</f>
        <v>0</v>
      </c>
      <c r="AE193" s="8">
        <f t="shared" ref="AE193" si="725">AE185-AE187-AE190-AE194</f>
        <v>0</v>
      </c>
    </row>
    <row r="194" spans="1:32" s="61" customFormat="1" ht="24.95" customHeight="1">
      <c r="A194" s="64"/>
      <c r="B194" s="64"/>
      <c r="C194" s="159" t="s">
        <v>130</v>
      </c>
      <c r="D194" s="65">
        <f t="shared" ref="D194" si="726">SUM(E194:AE194)</f>
        <v>190825</v>
      </c>
      <c r="E194" s="66">
        <f>E195+E196</f>
        <v>0</v>
      </c>
      <c r="F194" s="66">
        <f t="shared" ref="F194" si="727">F195+F196</f>
        <v>0</v>
      </c>
      <c r="G194" s="66">
        <f t="shared" ref="G194" si="728">G195+G196</f>
        <v>74455</v>
      </c>
      <c r="H194" s="66">
        <f t="shared" ref="H194" si="729">H195+H196</f>
        <v>0</v>
      </c>
      <c r="I194" s="66">
        <f t="shared" ref="I194" si="730">I195+I196</f>
        <v>0</v>
      </c>
      <c r="J194" s="66">
        <f t="shared" ref="J194" si="731">J195+J196</f>
        <v>0</v>
      </c>
      <c r="K194" s="66">
        <f t="shared" ref="K194" si="732">K195+K196</f>
        <v>0</v>
      </c>
      <c r="L194" s="66">
        <f t="shared" ref="L194" si="733">L195+L196</f>
        <v>0</v>
      </c>
      <c r="M194" s="66">
        <f t="shared" ref="M194" si="734">M195+M196</f>
        <v>0</v>
      </c>
      <c r="N194" s="66">
        <f t="shared" ref="N194" si="735">N195+N196</f>
        <v>0</v>
      </c>
      <c r="O194" s="66">
        <f t="shared" ref="O194" si="736">O195+O196</f>
        <v>0</v>
      </c>
      <c r="P194" s="66">
        <f t="shared" ref="P194" si="737">P195+P196</f>
        <v>116370</v>
      </c>
      <c r="Q194" s="66">
        <f t="shared" ref="Q194" si="738">Q195+Q196</f>
        <v>0</v>
      </c>
      <c r="R194" s="66">
        <f t="shared" ref="R194" si="739">R195+R196</f>
        <v>0</v>
      </c>
      <c r="S194" s="66">
        <f t="shared" ref="S194" si="740">S195+S196</f>
        <v>0</v>
      </c>
      <c r="T194" s="66">
        <f t="shared" ref="T194" si="741">T195+T196</f>
        <v>0</v>
      </c>
      <c r="U194" s="66">
        <f t="shared" ref="U194" si="742">U195+U196</f>
        <v>0</v>
      </c>
      <c r="V194" s="66">
        <f t="shared" ref="V194" si="743">V195+V196</f>
        <v>0</v>
      </c>
      <c r="W194" s="66">
        <f t="shared" ref="W194" si="744">W195+W196</f>
        <v>0</v>
      </c>
      <c r="X194" s="66">
        <f t="shared" ref="X194" si="745">X195+X196</f>
        <v>0</v>
      </c>
      <c r="Y194" s="66">
        <f t="shared" ref="Y194" si="746">Y195+Y196</f>
        <v>0</v>
      </c>
      <c r="Z194" s="66">
        <f t="shared" ref="Z194" si="747">Z195+Z196</f>
        <v>0</v>
      </c>
      <c r="AA194" s="66">
        <f t="shared" ref="AA194" si="748">AA195+AA196</f>
        <v>0</v>
      </c>
      <c r="AB194" s="66">
        <f t="shared" ref="AB194" si="749">AB195+AB196</f>
        <v>0</v>
      </c>
      <c r="AC194" s="66">
        <f t="shared" ref="AC194" si="750">AC195+AC196</f>
        <v>0</v>
      </c>
      <c r="AD194" s="66">
        <f t="shared" ref="AD194" si="751">AD195+AD196</f>
        <v>0</v>
      </c>
      <c r="AE194" s="66">
        <f t="shared" ref="AE194" si="752">AE195+AE196</f>
        <v>0</v>
      </c>
    </row>
    <row r="195" spans="1:32" s="2" customFormat="1" ht="24.95" hidden="1" customHeight="1">
      <c r="A195" s="6"/>
      <c r="B195" s="11"/>
      <c r="C195" s="166" t="s">
        <v>131</v>
      </c>
      <c r="D195" s="59">
        <f t="shared" si="479"/>
        <v>0</v>
      </c>
      <c r="E195" s="60"/>
      <c r="F195" s="60"/>
      <c r="G195" s="60"/>
      <c r="H195" s="60"/>
      <c r="I195" s="60"/>
      <c r="J195" s="60"/>
      <c r="K195" s="60"/>
      <c r="L195" s="60"/>
      <c r="M195" s="60"/>
      <c r="N195" s="60"/>
      <c r="O195" s="60"/>
      <c r="P195" s="60"/>
      <c r="Q195" s="60"/>
      <c r="R195" s="60"/>
      <c r="S195" s="60"/>
      <c r="T195" s="60"/>
      <c r="U195" s="60"/>
      <c r="V195" s="60"/>
      <c r="W195" s="60"/>
      <c r="X195" s="60"/>
      <c r="Y195" s="60"/>
      <c r="Z195" s="60"/>
      <c r="AA195" s="60"/>
      <c r="AB195" s="60"/>
      <c r="AC195" s="60"/>
      <c r="AD195" s="60"/>
      <c r="AE195" s="60"/>
    </row>
    <row r="196" spans="1:32" s="61" customFormat="1" ht="24.95" hidden="1" customHeight="1">
      <c r="A196" s="58"/>
      <c r="B196" s="86"/>
      <c r="C196" s="166" t="s">
        <v>132</v>
      </c>
      <c r="D196" s="59">
        <f t="shared" ref="D196" si="753">SUM(E196:AE196)</f>
        <v>190825</v>
      </c>
      <c r="E196" s="60"/>
      <c r="F196" s="60"/>
      <c r="G196" s="60">
        <v>74455</v>
      </c>
      <c r="H196" s="60"/>
      <c r="I196" s="60"/>
      <c r="J196" s="60"/>
      <c r="K196" s="60"/>
      <c r="L196" s="60"/>
      <c r="M196" s="60"/>
      <c r="N196" s="60"/>
      <c r="O196" s="60"/>
      <c r="P196" s="60">
        <v>116370</v>
      </c>
      <c r="Q196" s="60"/>
      <c r="R196" s="60"/>
      <c r="S196" s="60"/>
      <c r="T196" s="60"/>
      <c r="U196" s="60"/>
      <c r="V196" s="60"/>
      <c r="W196" s="60"/>
      <c r="X196" s="60"/>
      <c r="Y196" s="60"/>
      <c r="Z196" s="60"/>
      <c r="AA196" s="60"/>
      <c r="AB196" s="60"/>
      <c r="AC196" s="60"/>
      <c r="AD196" s="60"/>
      <c r="AE196" s="60"/>
    </row>
    <row r="197" spans="1:32" s="1" customFormat="1" ht="26.25" customHeight="1">
      <c r="A197" s="82">
        <v>14</v>
      </c>
      <c r="B197" s="118" t="s">
        <v>134</v>
      </c>
      <c r="C197" s="152"/>
      <c r="D197" s="83">
        <f t="shared" si="479"/>
        <v>3000000</v>
      </c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  <c r="Q197" s="84"/>
      <c r="R197" s="84"/>
      <c r="S197" s="84"/>
      <c r="T197" s="84"/>
      <c r="U197" s="84"/>
      <c r="V197" s="84">
        <v>3000000</v>
      </c>
      <c r="W197" s="84"/>
      <c r="X197" s="84"/>
      <c r="Y197" s="84"/>
      <c r="Z197" s="84"/>
      <c r="AA197" s="84"/>
      <c r="AB197" s="84"/>
      <c r="AC197" s="84"/>
      <c r="AD197" s="84"/>
      <c r="AE197" s="84"/>
    </row>
    <row r="198" spans="1:32" s="126" customFormat="1" ht="24.95" customHeight="1">
      <c r="A198" s="14"/>
      <c r="B198" s="67"/>
      <c r="C198" s="81" t="s">
        <v>122</v>
      </c>
      <c r="D198" s="13">
        <f t="shared" si="479"/>
        <v>3314300</v>
      </c>
      <c r="E198" s="12">
        <f>E199+E202+E205</f>
        <v>0</v>
      </c>
      <c r="F198" s="12">
        <f t="shared" ref="F198:AE198" si="754">F199+F202+F205</f>
        <v>0</v>
      </c>
      <c r="G198" s="12">
        <f t="shared" si="754"/>
        <v>0</v>
      </c>
      <c r="H198" s="12">
        <f t="shared" si="754"/>
        <v>0</v>
      </c>
      <c r="I198" s="12">
        <f t="shared" si="754"/>
        <v>0</v>
      </c>
      <c r="J198" s="12">
        <f t="shared" si="754"/>
        <v>0</v>
      </c>
      <c r="K198" s="12">
        <f t="shared" si="754"/>
        <v>0</v>
      </c>
      <c r="L198" s="12">
        <f t="shared" si="754"/>
        <v>0</v>
      </c>
      <c r="M198" s="12">
        <f t="shared" si="754"/>
        <v>0</v>
      </c>
      <c r="N198" s="12">
        <f t="shared" si="754"/>
        <v>0</v>
      </c>
      <c r="O198" s="12">
        <f t="shared" si="754"/>
        <v>0</v>
      </c>
      <c r="P198" s="12">
        <f t="shared" si="754"/>
        <v>0</v>
      </c>
      <c r="Q198" s="12">
        <f t="shared" si="754"/>
        <v>0</v>
      </c>
      <c r="R198" s="12">
        <f t="shared" si="754"/>
        <v>0</v>
      </c>
      <c r="S198" s="12">
        <f t="shared" si="754"/>
        <v>0</v>
      </c>
      <c r="T198" s="12">
        <f t="shared" si="754"/>
        <v>0</v>
      </c>
      <c r="U198" s="12">
        <f t="shared" si="754"/>
        <v>0</v>
      </c>
      <c r="V198" s="12">
        <f t="shared" si="754"/>
        <v>3314300</v>
      </c>
      <c r="W198" s="12">
        <f t="shared" si="754"/>
        <v>0</v>
      </c>
      <c r="X198" s="12">
        <f t="shared" si="754"/>
        <v>0</v>
      </c>
      <c r="Y198" s="12">
        <f t="shared" si="754"/>
        <v>0</v>
      </c>
      <c r="Z198" s="12">
        <f t="shared" si="754"/>
        <v>0</v>
      </c>
      <c r="AA198" s="12">
        <f t="shared" si="754"/>
        <v>0</v>
      </c>
      <c r="AB198" s="12">
        <f t="shared" si="754"/>
        <v>0</v>
      </c>
      <c r="AC198" s="12">
        <f t="shared" si="754"/>
        <v>0</v>
      </c>
      <c r="AD198" s="12">
        <f t="shared" si="754"/>
        <v>0</v>
      </c>
      <c r="AE198" s="12">
        <f t="shared" si="754"/>
        <v>0</v>
      </c>
    </row>
    <row r="199" spans="1:32" s="1" customFormat="1" ht="24.95" customHeight="1">
      <c r="A199" s="78"/>
      <c r="B199" s="79"/>
      <c r="C199" s="80" t="s">
        <v>120</v>
      </c>
      <c r="D199" s="18">
        <f t="shared" si="479"/>
        <v>2125300</v>
      </c>
      <c r="E199" s="49">
        <f>E200+E201</f>
        <v>0</v>
      </c>
      <c r="F199" s="49">
        <f t="shared" ref="F199:AE199" si="755">F200+F201</f>
        <v>0</v>
      </c>
      <c r="G199" s="49">
        <f t="shared" si="755"/>
        <v>0</v>
      </c>
      <c r="H199" s="49">
        <f t="shared" si="755"/>
        <v>0</v>
      </c>
      <c r="I199" s="49">
        <f t="shared" si="755"/>
        <v>0</v>
      </c>
      <c r="J199" s="49">
        <f t="shared" si="755"/>
        <v>0</v>
      </c>
      <c r="K199" s="49">
        <f t="shared" si="755"/>
        <v>0</v>
      </c>
      <c r="L199" s="49">
        <f t="shared" si="755"/>
        <v>0</v>
      </c>
      <c r="M199" s="49">
        <f t="shared" si="755"/>
        <v>0</v>
      </c>
      <c r="N199" s="49">
        <f t="shared" si="755"/>
        <v>0</v>
      </c>
      <c r="O199" s="49">
        <f t="shared" si="755"/>
        <v>0</v>
      </c>
      <c r="P199" s="49">
        <f t="shared" si="755"/>
        <v>0</v>
      </c>
      <c r="Q199" s="49">
        <f t="shared" si="755"/>
        <v>0</v>
      </c>
      <c r="R199" s="49">
        <f t="shared" si="755"/>
        <v>0</v>
      </c>
      <c r="S199" s="49">
        <f t="shared" si="755"/>
        <v>0</v>
      </c>
      <c r="T199" s="49">
        <f t="shared" si="755"/>
        <v>0</v>
      </c>
      <c r="U199" s="49">
        <f t="shared" si="755"/>
        <v>0</v>
      </c>
      <c r="V199" s="49">
        <f t="shared" si="755"/>
        <v>2125300</v>
      </c>
      <c r="W199" s="49">
        <f t="shared" si="755"/>
        <v>0</v>
      </c>
      <c r="X199" s="49">
        <f t="shared" si="755"/>
        <v>0</v>
      </c>
      <c r="Y199" s="49">
        <f t="shared" si="755"/>
        <v>0</v>
      </c>
      <c r="Z199" s="49">
        <f t="shared" si="755"/>
        <v>0</v>
      </c>
      <c r="AA199" s="49">
        <f t="shared" si="755"/>
        <v>0</v>
      </c>
      <c r="AB199" s="49">
        <f t="shared" si="755"/>
        <v>0</v>
      </c>
      <c r="AC199" s="49">
        <f t="shared" si="755"/>
        <v>0</v>
      </c>
      <c r="AD199" s="49">
        <f t="shared" si="755"/>
        <v>0</v>
      </c>
      <c r="AE199" s="49">
        <f t="shared" si="755"/>
        <v>0</v>
      </c>
    </row>
    <row r="200" spans="1:32" s="7" customFormat="1" ht="24.95" hidden="1" customHeight="1">
      <c r="A200" s="11"/>
      <c r="B200" s="75"/>
      <c r="C200" s="72" t="s">
        <v>2</v>
      </c>
      <c r="D200" s="62">
        <f t="shared" si="479"/>
        <v>2125300</v>
      </c>
      <c r="E200" s="51"/>
      <c r="F200" s="51"/>
      <c r="G200" s="51"/>
      <c r="H200" s="51"/>
      <c r="I200" s="51"/>
      <c r="J200" s="51"/>
      <c r="K200" s="51"/>
      <c r="L200" s="51"/>
      <c r="M200" s="51"/>
      <c r="N200" s="51"/>
      <c r="O200" s="51"/>
      <c r="P200" s="51"/>
      <c r="Q200" s="51"/>
      <c r="R200" s="51"/>
      <c r="S200" s="51"/>
      <c r="T200" s="51"/>
      <c r="U200" s="51"/>
      <c r="V200" s="51">
        <v>2125300</v>
      </c>
      <c r="W200" s="51"/>
      <c r="X200" s="51"/>
      <c r="Y200" s="51"/>
      <c r="Z200" s="51"/>
      <c r="AA200" s="51"/>
      <c r="AB200" s="51"/>
      <c r="AC200" s="51"/>
      <c r="AD200" s="51"/>
      <c r="AE200" s="51"/>
    </row>
    <row r="201" spans="1:32" s="7" customFormat="1" ht="24.95" hidden="1" customHeight="1">
      <c r="A201" s="11"/>
      <c r="B201" s="74"/>
      <c r="C201" s="76" t="s">
        <v>121</v>
      </c>
      <c r="D201" s="62">
        <f t="shared" si="479"/>
        <v>0</v>
      </c>
      <c r="E201" s="51"/>
      <c r="F201" s="51"/>
      <c r="G201" s="51"/>
      <c r="H201" s="51"/>
      <c r="I201" s="51"/>
      <c r="J201" s="51"/>
      <c r="K201" s="51"/>
      <c r="L201" s="51"/>
      <c r="M201" s="51"/>
      <c r="N201" s="51"/>
      <c r="O201" s="51"/>
      <c r="P201" s="51"/>
      <c r="Q201" s="51"/>
      <c r="R201" s="51"/>
      <c r="S201" s="51"/>
      <c r="T201" s="51"/>
      <c r="U201" s="51"/>
      <c r="V201" s="51"/>
      <c r="W201" s="51"/>
      <c r="X201" s="51"/>
      <c r="Y201" s="51"/>
      <c r="Z201" s="51"/>
      <c r="AA201" s="51"/>
      <c r="AB201" s="51"/>
      <c r="AC201" s="51"/>
      <c r="AD201" s="51"/>
      <c r="AE201" s="51"/>
    </row>
    <row r="202" spans="1:32" s="7" customFormat="1">
      <c r="A202" s="11"/>
      <c r="B202" s="139"/>
      <c r="C202" s="80" t="s">
        <v>129</v>
      </c>
      <c r="D202" s="151">
        <f t="shared" si="479"/>
        <v>696000</v>
      </c>
      <c r="E202" s="150">
        <f t="shared" ref="E202:AE202" si="756">E203+E204</f>
        <v>0</v>
      </c>
      <c r="F202" s="150">
        <f t="shared" si="756"/>
        <v>0</v>
      </c>
      <c r="G202" s="150">
        <f t="shared" si="756"/>
        <v>0</v>
      </c>
      <c r="H202" s="150">
        <f t="shared" si="756"/>
        <v>0</v>
      </c>
      <c r="I202" s="150">
        <f t="shared" si="756"/>
        <v>0</v>
      </c>
      <c r="J202" s="150">
        <f t="shared" si="756"/>
        <v>0</v>
      </c>
      <c r="K202" s="150">
        <f t="shared" si="756"/>
        <v>0</v>
      </c>
      <c r="L202" s="150">
        <f t="shared" si="756"/>
        <v>0</v>
      </c>
      <c r="M202" s="150">
        <f t="shared" si="756"/>
        <v>0</v>
      </c>
      <c r="N202" s="150">
        <f t="shared" si="756"/>
        <v>0</v>
      </c>
      <c r="O202" s="150">
        <f t="shared" si="756"/>
        <v>0</v>
      </c>
      <c r="P202" s="150">
        <f t="shared" si="756"/>
        <v>0</v>
      </c>
      <c r="Q202" s="150">
        <f t="shared" si="756"/>
        <v>0</v>
      </c>
      <c r="R202" s="150">
        <f t="shared" si="756"/>
        <v>0</v>
      </c>
      <c r="S202" s="150">
        <f t="shared" si="756"/>
        <v>0</v>
      </c>
      <c r="T202" s="150">
        <f t="shared" si="756"/>
        <v>0</v>
      </c>
      <c r="U202" s="150">
        <f t="shared" si="756"/>
        <v>0</v>
      </c>
      <c r="V202" s="150">
        <f t="shared" si="756"/>
        <v>696000</v>
      </c>
      <c r="W202" s="150">
        <f t="shared" si="756"/>
        <v>0</v>
      </c>
      <c r="X202" s="150">
        <f t="shared" si="756"/>
        <v>0</v>
      </c>
      <c r="Y202" s="150">
        <f t="shared" si="756"/>
        <v>0</v>
      </c>
      <c r="Z202" s="150">
        <f t="shared" si="756"/>
        <v>0</v>
      </c>
      <c r="AA202" s="150">
        <f t="shared" si="756"/>
        <v>0</v>
      </c>
      <c r="AB202" s="150">
        <f t="shared" si="756"/>
        <v>0</v>
      </c>
      <c r="AC202" s="150">
        <f t="shared" si="756"/>
        <v>0</v>
      </c>
      <c r="AD202" s="150">
        <f t="shared" si="756"/>
        <v>0</v>
      </c>
      <c r="AE202" s="150">
        <f t="shared" si="756"/>
        <v>0</v>
      </c>
    </row>
    <row r="203" spans="1:32" s="2" customFormat="1" hidden="1">
      <c r="A203" s="6"/>
      <c r="B203" s="142"/>
      <c r="C203" s="117" t="s">
        <v>125</v>
      </c>
      <c r="D203" s="108">
        <f t="shared" si="479"/>
        <v>696000</v>
      </c>
      <c r="E203" s="127"/>
      <c r="F203" s="127"/>
      <c r="G203" s="127"/>
      <c r="H203" s="127"/>
      <c r="I203" s="127"/>
      <c r="J203" s="127"/>
      <c r="K203" s="127"/>
      <c r="L203" s="127"/>
      <c r="M203" s="127"/>
      <c r="N203" s="127"/>
      <c r="O203" s="127"/>
      <c r="P203" s="127"/>
      <c r="Q203" s="127"/>
      <c r="R203" s="127"/>
      <c r="S203" s="127"/>
      <c r="T203" s="127"/>
      <c r="U203" s="127"/>
      <c r="V203" s="127">
        <v>696000</v>
      </c>
      <c r="W203" s="127"/>
      <c r="X203" s="127"/>
      <c r="Y203" s="127"/>
      <c r="Z203" s="127"/>
      <c r="AA203" s="127"/>
      <c r="AB203" s="127"/>
      <c r="AC203" s="127"/>
      <c r="AD203" s="127"/>
      <c r="AE203" s="127"/>
      <c r="AF203" s="2" t="s">
        <v>123</v>
      </c>
    </row>
    <row r="204" spans="1:32" s="2" customFormat="1" hidden="1">
      <c r="A204" s="6"/>
      <c r="B204" s="11"/>
      <c r="C204" s="138" t="s">
        <v>126</v>
      </c>
      <c r="D204" s="9">
        <f t="shared" si="479"/>
        <v>0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</row>
    <row r="205" spans="1:32" s="2" customFormat="1">
      <c r="A205" s="6"/>
      <c r="B205" s="11"/>
      <c r="C205" s="136" t="s">
        <v>124</v>
      </c>
      <c r="D205" s="9">
        <f t="shared" si="479"/>
        <v>493000</v>
      </c>
      <c r="E205" s="8">
        <f>E197-E199-E202+E206-E207</f>
        <v>0</v>
      </c>
      <c r="F205" s="8">
        <f t="shared" ref="F205:U205" si="757">F197-F199-F202+F206-F207</f>
        <v>0</v>
      </c>
      <c r="G205" s="8">
        <f t="shared" si="757"/>
        <v>0</v>
      </c>
      <c r="H205" s="8">
        <f t="shared" si="757"/>
        <v>0</v>
      </c>
      <c r="I205" s="8">
        <f t="shared" si="757"/>
        <v>0</v>
      </c>
      <c r="J205" s="8">
        <f t="shared" si="757"/>
        <v>0</v>
      </c>
      <c r="K205" s="8">
        <f t="shared" si="757"/>
        <v>0</v>
      </c>
      <c r="L205" s="8">
        <f t="shared" si="757"/>
        <v>0</v>
      </c>
      <c r="M205" s="8">
        <f t="shared" si="757"/>
        <v>0</v>
      </c>
      <c r="N205" s="8">
        <f t="shared" si="757"/>
        <v>0</v>
      </c>
      <c r="O205" s="8">
        <f t="shared" si="757"/>
        <v>0</v>
      </c>
      <c r="P205" s="8">
        <f t="shared" si="757"/>
        <v>0</v>
      </c>
      <c r="Q205" s="8">
        <f t="shared" si="757"/>
        <v>0</v>
      </c>
      <c r="R205" s="8">
        <f t="shared" si="757"/>
        <v>0</v>
      </c>
      <c r="S205" s="8">
        <f t="shared" si="757"/>
        <v>0</v>
      </c>
      <c r="T205" s="8">
        <f t="shared" si="757"/>
        <v>0</v>
      </c>
      <c r="U205" s="8">
        <f t="shared" si="757"/>
        <v>0</v>
      </c>
      <c r="V205" s="8">
        <f>V197-V199-V202+V206-V207</f>
        <v>493000</v>
      </c>
      <c r="W205" s="8">
        <f t="shared" ref="W205:AE205" si="758">W197-W199-W202+W206-W207</f>
        <v>0</v>
      </c>
      <c r="X205" s="8">
        <f t="shared" si="758"/>
        <v>0</v>
      </c>
      <c r="Y205" s="8">
        <f t="shared" si="758"/>
        <v>0</v>
      </c>
      <c r="Z205" s="8">
        <f t="shared" si="758"/>
        <v>0</v>
      </c>
      <c r="AA205" s="8">
        <f t="shared" si="758"/>
        <v>0</v>
      </c>
      <c r="AB205" s="8">
        <f t="shared" si="758"/>
        <v>0</v>
      </c>
      <c r="AC205" s="8">
        <f t="shared" si="758"/>
        <v>0</v>
      </c>
      <c r="AD205" s="8">
        <f t="shared" si="758"/>
        <v>0</v>
      </c>
      <c r="AE205" s="8">
        <f t="shared" si="758"/>
        <v>0</v>
      </c>
    </row>
    <row r="206" spans="1:32" s="57" customFormat="1">
      <c r="A206" s="53"/>
      <c r="B206" s="53"/>
      <c r="C206" s="172" t="s">
        <v>137</v>
      </c>
      <c r="D206" s="59">
        <f t="shared" si="479"/>
        <v>314300</v>
      </c>
      <c r="E206" s="56"/>
      <c r="F206" s="56"/>
      <c r="G206" s="56"/>
      <c r="H206" s="56"/>
      <c r="I206" s="56"/>
      <c r="J206" s="56"/>
      <c r="K206" s="56"/>
      <c r="L206" s="56"/>
      <c r="M206" s="56"/>
      <c r="N206" s="56"/>
      <c r="O206" s="56"/>
      <c r="P206" s="56"/>
      <c r="Q206" s="56"/>
      <c r="R206" s="56"/>
      <c r="S206" s="56"/>
      <c r="T206" s="56"/>
      <c r="U206" s="56"/>
      <c r="V206" s="56">
        <v>314300</v>
      </c>
      <c r="W206" s="56"/>
      <c r="X206" s="56"/>
      <c r="Y206" s="56"/>
      <c r="Z206" s="56"/>
      <c r="AA206" s="56"/>
      <c r="AB206" s="56"/>
      <c r="AC206" s="56"/>
      <c r="AD206" s="56"/>
      <c r="AE206" s="56"/>
    </row>
    <row r="207" spans="1:32" s="61" customFormat="1" ht="24.95" customHeight="1">
      <c r="A207" s="64"/>
      <c r="B207" s="64"/>
      <c r="C207" s="159" t="s">
        <v>130</v>
      </c>
      <c r="D207" s="65">
        <f t="shared" si="479"/>
        <v>0</v>
      </c>
      <c r="E207" s="66">
        <f>E208+E209</f>
        <v>0</v>
      </c>
      <c r="F207" s="66">
        <f t="shared" ref="F207" si="759">F208+F209</f>
        <v>0</v>
      </c>
      <c r="G207" s="66">
        <f t="shared" ref="G207" si="760">G208+G209</f>
        <v>0</v>
      </c>
      <c r="H207" s="66">
        <f t="shared" ref="H207" si="761">H208+H209</f>
        <v>0</v>
      </c>
      <c r="I207" s="66">
        <f t="shared" ref="I207" si="762">I208+I209</f>
        <v>0</v>
      </c>
      <c r="J207" s="66">
        <f t="shared" ref="J207" si="763">J208+J209</f>
        <v>0</v>
      </c>
      <c r="K207" s="66">
        <f t="shared" ref="K207" si="764">K208+K209</f>
        <v>0</v>
      </c>
      <c r="L207" s="66">
        <f t="shared" ref="L207" si="765">L208+L209</f>
        <v>0</v>
      </c>
      <c r="M207" s="66">
        <f t="shared" ref="M207" si="766">M208+M209</f>
        <v>0</v>
      </c>
      <c r="N207" s="66">
        <f t="shared" ref="N207" si="767">N208+N209</f>
        <v>0</v>
      </c>
      <c r="O207" s="66">
        <f t="shared" ref="O207" si="768">O208+O209</f>
        <v>0</v>
      </c>
      <c r="P207" s="66">
        <f t="shared" ref="P207" si="769">P208+P209</f>
        <v>0</v>
      </c>
      <c r="Q207" s="66">
        <f t="shared" ref="Q207" si="770">Q208+Q209</f>
        <v>0</v>
      </c>
      <c r="R207" s="66">
        <f t="shared" ref="R207" si="771">R208+R209</f>
        <v>0</v>
      </c>
      <c r="S207" s="66">
        <f t="shared" ref="S207" si="772">S208+S209</f>
        <v>0</v>
      </c>
      <c r="T207" s="66">
        <f t="shared" ref="T207" si="773">T208+T209</f>
        <v>0</v>
      </c>
      <c r="U207" s="66">
        <f t="shared" ref="U207" si="774">U208+U209</f>
        <v>0</v>
      </c>
      <c r="V207" s="66">
        <f t="shared" ref="V207" si="775">V208+V209</f>
        <v>0</v>
      </c>
      <c r="W207" s="66">
        <f t="shared" ref="W207" si="776">W208+W209</f>
        <v>0</v>
      </c>
      <c r="X207" s="66">
        <f t="shared" ref="X207" si="777">X208+X209</f>
        <v>0</v>
      </c>
      <c r="Y207" s="66">
        <f t="shared" ref="Y207" si="778">Y208+Y209</f>
        <v>0</v>
      </c>
      <c r="Z207" s="66">
        <f t="shared" ref="Z207" si="779">Z208+Z209</f>
        <v>0</v>
      </c>
      <c r="AA207" s="66">
        <f t="shared" ref="AA207" si="780">AA208+AA209</f>
        <v>0</v>
      </c>
      <c r="AB207" s="66">
        <f t="shared" ref="AB207" si="781">AB208+AB209</f>
        <v>0</v>
      </c>
      <c r="AC207" s="66">
        <f t="shared" ref="AC207" si="782">AC208+AC209</f>
        <v>0</v>
      </c>
      <c r="AD207" s="66">
        <f t="shared" ref="AD207" si="783">AD208+AD209</f>
        <v>0</v>
      </c>
      <c r="AE207" s="66">
        <f t="shared" ref="AE207" si="784">AE208+AE209</f>
        <v>0</v>
      </c>
    </row>
    <row r="208" spans="1:32" s="2" customFormat="1" ht="24.95" hidden="1" customHeight="1">
      <c r="A208" s="6"/>
      <c r="B208" s="11"/>
      <c r="C208" s="166" t="s">
        <v>131</v>
      </c>
      <c r="D208" s="59">
        <f t="shared" si="479"/>
        <v>0</v>
      </c>
      <c r="E208" s="60"/>
      <c r="F208" s="60"/>
      <c r="G208" s="60"/>
      <c r="H208" s="60"/>
      <c r="I208" s="60"/>
      <c r="J208" s="60"/>
      <c r="K208" s="60"/>
      <c r="L208" s="60"/>
      <c r="M208" s="60"/>
      <c r="N208" s="60"/>
      <c r="O208" s="60"/>
      <c r="P208" s="60"/>
      <c r="Q208" s="60"/>
      <c r="R208" s="60"/>
      <c r="S208" s="60"/>
      <c r="T208" s="60"/>
      <c r="U208" s="60"/>
      <c r="V208" s="60"/>
      <c r="W208" s="60"/>
      <c r="X208" s="60"/>
      <c r="Y208" s="60"/>
      <c r="Z208" s="60"/>
      <c r="AA208" s="60"/>
      <c r="AB208" s="60"/>
      <c r="AC208" s="60"/>
      <c r="AD208" s="60"/>
      <c r="AE208" s="60"/>
    </row>
    <row r="209" spans="1:31" s="61" customFormat="1" ht="24.95" hidden="1" customHeight="1">
      <c r="A209" s="58"/>
      <c r="B209" s="86"/>
      <c r="C209" s="166" t="s">
        <v>132</v>
      </c>
      <c r="D209" s="59">
        <f t="shared" si="479"/>
        <v>0</v>
      </c>
      <c r="E209" s="60"/>
      <c r="F209" s="60"/>
      <c r="G209" s="60"/>
      <c r="H209" s="60"/>
      <c r="I209" s="60"/>
      <c r="J209" s="60"/>
      <c r="K209" s="60"/>
      <c r="L209" s="60"/>
      <c r="M209" s="60"/>
      <c r="N209" s="60"/>
      <c r="O209" s="60"/>
      <c r="P209" s="60"/>
      <c r="Q209" s="60"/>
      <c r="R209" s="60"/>
      <c r="S209" s="60"/>
      <c r="T209" s="60"/>
      <c r="U209" s="60"/>
      <c r="V209" s="60"/>
      <c r="W209" s="60"/>
      <c r="X209" s="60"/>
      <c r="Y209" s="60"/>
      <c r="Z209" s="60"/>
      <c r="AA209" s="60"/>
      <c r="AB209" s="60"/>
      <c r="AC209" s="60"/>
      <c r="AD209" s="60"/>
      <c r="AE209" s="60"/>
    </row>
    <row r="210" spans="1:31" s="1" customFormat="1" ht="24.95" customHeight="1">
      <c r="A210" s="82">
        <v>15</v>
      </c>
      <c r="B210" s="118" t="s">
        <v>29</v>
      </c>
      <c r="C210" s="119"/>
      <c r="D210" s="83">
        <f t="shared" si="479"/>
        <v>32143200</v>
      </c>
      <c r="E210" s="84">
        <v>2245070</v>
      </c>
      <c r="F210" s="84"/>
      <c r="G210" s="84"/>
      <c r="H210" s="84"/>
      <c r="I210" s="84"/>
      <c r="J210" s="84"/>
      <c r="K210" s="84">
        <v>1265300</v>
      </c>
      <c r="L210" s="84"/>
      <c r="M210" s="84"/>
      <c r="N210" s="84"/>
      <c r="O210" s="84"/>
      <c r="P210" s="84"/>
      <c r="Q210" s="84"/>
      <c r="R210" s="84"/>
      <c r="S210" s="84"/>
      <c r="T210" s="84"/>
      <c r="U210" s="84"/>
      <c r="V210" s="84"/>
      <c r="W210" s="84">
        <v>5625580</v>
      </c>
      <c r="X210" s="84">
        <v>3338410</v>
      </c>
      <c r="Y210" s="84"/>
      <c r="Z210" s="84">
        <v>2030640</v>
      </c>
      <c r="AA210" s="84"/>
      <c r="AB210" s="84">
        <v>10138200</v>
      </c>
      <c r="AC210" s="84"/>
      <c r="AD210" s="84"/>
      <c r="AE210" s="84">
        <v>7500000</v>
      </c>
    </row>
    <row r="211" spans="1:31" s="1" customFormat="1" ht="24.95" customHeight="1">
      <c r="A211" s="14"/>
      <c r="B211" s="67"/>
      <c r="C211" s="81" t="s">
        <v>122</v>
      </c>
      <c r="D211" s="13">
        <f t="shared" si="479"/>
        <v>31011980</v>
      </c>
      <c r="E211" s="12">
        <f>E212+E216+E218</f>
        <v>2245070</v>
      </c>
      <c r="F211" s="12">
        <f t="shared" ref="F211:AE211" si="785">F212+F216+F218</f>
        <v>0</v>
      </c>
      <c r="G211" s="12">
        <f t="shared" si="785"/>
        <v>0</v>
      </c>
      <c r="H211" s="12">
        <f t="shared" si="785"/>
        <v>0</v>
      </c>
      <c r="I211" s="12">
        <f t="shared" si="785"/>
        <v>0</v>
      </c>
      <c r="J211" s="12">
        <f t="shared" si="785"/>
        <v>0</v>
      </c>
      <c r="K211" s="12">
        <f t="shared" si="785"/>
        <v>1265300</v>
      </c>
      <c r="L211" s="12">
        <f t="shared" si="785"/>
        <v>0</v>
      </c>
      <c r="M211" s="12">
        <f t="shared" si="785"/>
        <v>0</v>
      </c>
      <c r="N211" s="12">
        <f t="shared" si="785"/>
        <v>0</v>
      </c>
      <c r="O211" s="12">
        <f t="shared" si="785"/>
        <v>0</v>
      </c>
      <c r="P211" s="12">
        <f t="shared" si="785"/>
        <v>0</v>
      </c>
      <c r="Q211" s="12">
        <f t="shared" si="785"/>
        <v>0</v>
      </c>
      <c r="R211" s="12">
        <f t="shared" si="785"/>
        <v>0</v>
      </c>
      <c r="S211" s="12">
        <f t="shared" si="785"/>
        <v>0</v>
      </c>
      <c r="T211" s="12">
        <f t="shared" si="785"/>
        <v>0</v>
      </c>
      <c r="U211" s="12">
        <f t="shared" si="785"/>
        <v>0</v>
      </c>
      <c r="V211" s="12">
        <f t="shared" si="785"/>
        <v>0</v>
      </c>
      <c r="W211" s="12">
        <f t="shared" si="785"/>
        <v>5609580</v>
      </c>
      <c r="X211" s="12">
        <f t="shared" si="785"/>
        <v>2774410</v>
      </c>
      <c r="Y211" s="12">
        <f t="shared" si="785"/>
        <v>0</v>
      </c>
      <c r="Z211" s="12">
        <f t="shared" si="785"/>
        <v>1479420</v>
      </c>
      <c r="AA211" s="12">
        <f t="shared" si="785"/>
        <v>0</v>
      </c>
      <c r="AB211" s="12">
        <f t="shared" si="785"/>
        <v>10138200</v>
      </c>
      <c r="AC211" s="12">
        <f t="shared" si="785"/>
        <v>0</v>
      </c>
      <c r="AD211" s="12">
        <f t="shared" si="785"/>
        <v>0</v>
      </c>
      <c r="AE211" s="12">
        <f t="shared" si="785"/>
        <v>7500000</v>
      </c>
    </row>
    <row r="212" spans="1:31" s="1" customFormat="1" ht="24.95" customHeight="1">
      <c r="A212" s="78"/>
      <c r="B212" s="79"/>
      <c r="C212" s="80" t="s">
        <v>120</v>
      </c>
      <c r="D212" s="18">
        <f t="shared" si="479"/>
        <v>20089800</v>
      </c>
      <c r="E212" s="49">
        <f t="shared" ref="E212:AE212" si="786">E213+E214</f>
        <v>1011400</v>
      </c>
      <c r="F212" s="49">
        <f t="shared" si="786"/>
        <v>0</v>
      </c>
      <c r="G212" s="49">
        <f t="shared" si="786"/>
        <v>0</v>
      </c>
      <c r="H212" s="49">
        <f t="shared" si="786"/>
        <v>0</v>
      </c>
      <c r="I212" s="49">
        <f t="shared" si="786"/>
        <v>0</v>
      </c>
      <c r="J212" s="49">
        <f t="shared" si="786"/>
        <v>0</v>
      </c>
      <c r="K212" s="49">
        <f t="shared" si="786"/>
        <v>490500</v>
      </c>
      <c r="L212" s="49">
        <f t="shared" si="786"/>
        <v>0</v>
      </c>
      <c r="M212" s="49">
        <f t="shared" si="786"/>
        <v>0</v>
      </c>
      <c r="N212" s="49">
        <f t="shared" si="786"/>
        <v>0</v>
      </c>
      <c r="O212" s="49">
        <f t="shared" si="786"/>
        <v>0</v>
      </c>
      <c r="P212" s="49">
        <f t="shared" si="786"/>
        <v>0</v>
      </c>
      <c r="Q212" s="49">
        <f t="shared" si="786"/>
        <v>0</v>
      </c>
      <c r="R212" s="49">
        <f t="shared" si="786"/>
        <v>0</v>
      </c>
      <c r="S212" s="49">
        <f t="shared" si="786"/>
        <v>0</v>
      </c>
      <c r="T212" s="49">
        <f t="shared" si="786"/>
        <v>0</v>
      </c>
      <c r="U212" s="49">
        <f t="shared" si="786"/>
        <v>0</v>
      </c>
      <c r="V212" s="49">
        <f t="shared" si="786"/>
        <v>0</v>
      </c>
      <c r="W212" s="49">
        <f t="shared" si="786"/>
        <v>3437700</v>
      </c>
      <c r="X212" s="49">
        <f t="shared" si="786"/>
        <v>1559600</v>
      </c>
      <c r="Y212" s="49">
        <f t="shared" si="786"/>
        <v>0</v>
      </c>
      <c r="Z212" s="49">
        <f t="shared" si="786"/>
        <v>824200</v>
      </c>
      <c r="AA212" s="49">
        <f t="shared" si="786"/>
        <v>0</v>
      </c>
      <c r="AB212" s="49">
        <f t="shared" si="786"/>
        <v>9016400</v>
      </c>
      <c r="AC212" s="49">
        <f t="shared" si="786"/>
        <v>0</v>
      </c>
      <c r="AD212" s="49">
        <f t="shared" si="786"/>
        <v>0</v>
      </c>
      <c r="AE212" s="49">
        <f t="shared" si="786"/>
        <v>3750000</v>
      </c>
    </row>
    <row r="213" spans="1:31" s="7" customFormat="1" ht="24.95" hidden="1" customHeight="1">
      <c r="A213" s="11"/>
      <c r="B213" s="74"/>
      <c r="C213" s="72" t="s">
        <v>2</v>
      </c>
      <c r="D213" s="62">
        <f t="shared" si="479"/>
        <v>16339800</v>
      </c>
      <c r="E213" s="51">
        <v>1011400</v>
      </c>
      <c r="F213" s="51"/>
      <c r="G213" s="51"/>
      <c r="H213" s="51"/>
      <c r="I213" s="51"/>
      <c r="J213" s="51"/>
      <c r="K213" s="51">
        <v>490500</v>
      </c>
      <c r="L213" s="51"/>
      <c r="M213" s="51"/>
      <c r="N213" s="51"/>
      <c r="O213" s="51"/>
      <c r="P213" s="51"/>
      <c r="Q213" s="51"/>
      <c r="R213" s="51"/>
      <c r="S213" s="51"/>
      <c r="T213" s="51"/>
      <c r="U213" s="51"/>
      <c r="V213" s="51"/>
      <c r="W213" s="51">
        <v>3437700</v>
      </c>
      <c r="X213" s="51">
        <v>1559600</v>
      </c>
      <c r="Y213" s="51"/>
      <c r="Z213" s="51">
        <v>824200</v>
      </c>
      <c r="AA213" s="51"/>
      <c r="AB213" s="51">
        <v>9016400</v>
      </c>
      <c r="AC213" s="51"/>
      <c r="AD213" s="51"/>
      <c r="AE213" s="51"/>
    </row>
    <row r="214" spans="1:31" s="7" customFormat="1" ht="24.95" hidden="1" customHeight="1">
      <c r="A214" s="11"/>
      <c r="B214" s="74"/>
      <c r="C214" s="76" t="s">
        <v>118</v>
      </c>
      <c r="D214" s="62">
        <f t="shared" si="479"/>
        <v>3750000</v>
      </c>
      <c r="E214" s="51"/>
      <c r="F214" s="51"/>
      <c r="G214" s="51"/>
      <c r="H214" s="51"/>
      <c r="I214" s="51"/>
      <c r="J214" s="51"/>
      <c r="K214" s="51"/>
      <c r="L214" s="51"/>
      <c r="M214" s="51"/>
      <c r="N214" s="51"/>
      <c r="O214" s="51"/>
      <c r="P214" s="51"/>
      <c r="Q214" s="51"/>
      <c r="R214" s="51"/>
      <c r="S214" s="51"/>
      <c r="T214" s="51"/>
      <c r="U214" s="51"/>
      <c r="V214" s="51"/>
      <c r="W214" s="51"/>
      <c r="X214" s="51"/>
      <c r="Y214" s="51"/>
      <c r="Z214" s="51"/>
      <c r="AA214" s="51"/>
      <c r="AB214" s="51"/>
      <c r="AC214" s="51"/>
      <c r="AD214" s="51"/>
      <c r="AE214" s="51">
        <v>3750000</v>
      </c>
    </row>
    <row r="215" spans="1:31" s="7" customFormat="1" ht="24.95" customHeight="1">
      <c r="A215" s="11"/>
      <c r="B215" s="139"/>
      <c r="C215" s="80" t="s">
        <v>129</v>
      </c>
      <c r="D215" s="151">
        <f t="shared" si="479"/>
        <v>5481800</v>
      </c>
      <c r="E215" s="150">
        <f t="shared" ref="E215:T215" si="787">E216+E217</f>
        <v>634100</v>
      </c>
      <c r="F215" s="150">
        <f t="shared" si="787"/>
        <v>0</v>
      </c>
      <c r="G215" s="150">
        <f t="shared" si="787"/>
        <v>0</v>
      </c>
      <c r="H215" s="150">
        <f t="shared" si="787"/>
        <v>0</v>
      </c>
      <c r="I215" s="150">
        <f t="shared" si="787"/>
        <v>0</v>
      </c>
      <c r="J215" s="150">
        <f t="shared" si="787"/>
        <v>0</v>
      </c>
      <c r="K215" s="150">
        <f t="shared" si="787"/>
        <v>113200</v>
      </c>
      <c r="L215" s="150">
        <f t="shared" si="787"/>
        <v>0</v>
      </c>
      <c r="M215" s="150">
        <f t="shared" si="787"/>
        <v>0</v>
      </c>
      <c r="N215" s="150">
        <f t="shared" si="787"/>
        <v>0</v>
      </c>
      <c r="O215" s="150">
        <f t="shared" si="787"/>
        <v>0</v>
      </c>
      <c r="P215" s="150">
        <f t="shared" si="787"/>
        <v>0</v>
      </c>
      <c r="Q215" s="150">
        <f t="shared" si="787"/>
        <v>0</v>
      </c>
      <c r="R215" s="150">
        <f t="shared" si="787"/>
        <v>0</v>
      </c>
      <c r="S215" s="150">
        <f t="shared" si="787"/>
        <v>0</v>
      </c>
      <c r="T215" s="150">
        <f t="shared" si="787"/>
        <v>0</v>
      </c>
      <c r="U215" s="150">
        <f>U216+U217</f>
        <v>0</v>
      </c>
      <c r="V215" s="150">
        <f t="shared" ref="V215:AE215" si="788">V216+V217</f>
        <v>0</v>
      </c>
      <c r="W215" s="150">
        <f t="shared" si="788"/>
        <v>1170100</v>
      </c>
      <c r="X215" s="150">
        <f t="shared" si="788"/>
        <v>833600</v>
      </c>
      <c r="Y215" s="150">
        <f t="shared" si="788"/>
        <v>0</v>
      </c>
      <c r="Z215" s="150">
        <f t="shared" si="788"/>
        <v>316400</v>
      </c>
      <c r="AA215" s="150">
        <f t="shared" si="788"/>
        <v>0</v>
      </c>
      <c r="AB215" s="150">
        <f t="shared" si="788"/>
        <v>539400</v>
      </c>
      <c r="AC215" s="150">
        <f t="shared" si="788"/>
        <v>0</v>
      </c>
      <c r="AD215" s="150">
        <f t="shared" si="788"/>
        <v>0</v>
      </c>
      <c r="AE215" s="150">
        <f t="shared" si="788"/>
        <v>1875000</v>
      </c>
    </row>
    <row r="216" spans="1:31" s="2" customFormat="1" ht="24.95" hidden="1" customHeight="1">
      <c r="A216" s="6"/>
      <c r="B216" s="11"/>
      <c r="C216" s="117" t="s">
        <v>125</v>
      </c>
      <c r="D216" s="4">
        <f t="shared" si="479"/>
        <v>5481800</v>
      </c>
      <c r="E216" s="3">
        <v>634100</v>
      </c>
      <c r="F216" s="3"/>
      <c r="G216" s="3"/>
      <c r="H216" s="3"/>
      <c r="I216" s="3"/>
      <c r="J216" s="3"/>
      <c r="K216" s="3">
        <v>113200</v>
      </c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>
        <v>1170100</v>
      </c>
      <c r="X216" s="3">
        <v>833600</v>
      </c>
      <c r="Y216" s="3"/>
      <c r="Z216" s="3">
        <v>316400</v>
      </c>
      <c r="AA216" s="3"/>
      <c r="AB216" s="3">
        <v>539400</v>
      </c>
      <c r="AC216" s="3"/>
      <c r="AD216" s="3"/>
      <c r="AE216" s="3">
        <v>1875000</v>
      </c>
    </row>
    <row r="217" spans="1:31" s="2" customFormat="1" ht="24.95" hidden="1" customHeight="1">
      <c r="A217" s="6"/>
      <c r="B217" s="11"/>
      <c r="C217" s="138" t="s">
        <v>126</v>
      </c>
      <c r="D217" s="9">
        <f t="shared" si="479"/>
        <v>0</v>
      </c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</row>
    <row r="218" spans="1:31" s="2" customFormat="1" ht="24.95" customHeight="1">
      <c r="A218" s="6"/>
      <c r="B218" s="11"/>
      <c r="C218" s="136" t="s">
        <v>124</v>
      </c>
      <c r="D218" s="22">
        <f t="shared" si="479"/>
        <v>5440380</v>
      </c>
      <c r="E218" s="125">
        <f>E210-E212-E215-E221-E222</f>
        <v>599570</v>
      </c>
      <c r="F218" s="125">
        <f t="shared" ref="F218:AE218" si="789">F210-F212-F215-F221-F222</f>
        <v>0</v>
      </c>
      <c r="G218" s="125">
        <f t="shared" si="789"/>
        <v>0</v>
      </c>
      <c r="H218" s="125">
        <f t="shared" si="789"/>
        <v>0</v>
      </c>
      <c r="I218" s="125">
        <f t="shared" si="789"/>
        <v>0</v>
      </c>
      <c r="J218" s="125">
        <f t="shared" si="789"/>
        <v>0</v>
      </c>
      <c r="K218" s="125">
        <f t="shared" si="789"/>
        <v>661600</v>
      </c>
      <c r="L218" s="125">
        <f t="shared" si="789"/>
        <v>0</v>
      </c>
      <c r="M218" s="125">
        <f t="shared" si="789"/>
        <v>0</v>
      </c>
      <c r="N218" s="125">
        <f t="shared" si="789"/>
        <v>0</v>
      </c>
      <c r="O218" s="125">
        <f t="shared" si="789"/>
        <v>0</v>
      </c>
      <c r="P218" s="125">
        <f t="shared" si="789"/>
        <v>0</v>
      </c>
      <c r="Q218" s="125">
        <f t="shared" si="789"/>
        <v>0</v>
      </c>
      <c r="R218" s="125">
        <f t="shared" si="789"/>
        <v>0</v>
      </c>
      <c r="S218" s="125">
        <f t="shared" si="789"/>
        <v>0</v>
      </c>
      <c r="T218" s="125">
        <f t="shared" si="789"/>
        <v>0</v>
      </c>
      <c r="U218" s="125">
        <f t="shared" si="789"/>
        <v>0</v>
      </c>
      <c r="V218" s="125">
        <f t="shared" si="789"/>
        <v>0</v>
      </c>
      <c r="W218" s="125">
        <f t="shared" si="789"/>
        <v>1001780</v>
      </c>
      <c r="X218" s="125">
        <f t="shared" si="789"/>
        <v>381210</v>
      </c>
      <c r="Y218" s="125">
        <f t="shared" si="789"/>
        <v>0</v>
      </c>
      <c r="Z218" s="125">
        <f t="shared" si="789"/>
        <v>338820</v>
      </c>
      <c r="AA218" s="125">
        <f t="shared" si="789"/>
        <v>0</v>
      </c>
      <c r="AB218" s="125">
        <f t="shared" si="789"/>
        <v>582400</v>
      </c>
      <c r="AC218" s="125">
        <f t="shared" si="789"/>
        <v>0</v>
      </c>
      <c r="AD218" s="125">
        <f t="shared" si="789"/>
        <v>0</v>
      </c>
      <c r="AE218" s="125">
        <f t="shared" si="789"/>
        <v>1875000</v>
      </c>
    </row>
    <row r="219" spans="1:31" s="2" customFormat="1" ht="24.95" hidden="1" customHeight="1">
      <c r="A219" s="6"/>
      <c r="B219" s="141"/>
      <c r="C219" s="162" t="s">
        <v>113</v>
      </c>
      <c r="D219" s="4">
        <f t="shared" si="479"/>
        <v>3565380</v>
      </c>
      <c r="E219" s="3">
        <f>E218-E220</f>
        <v>599570</v>
      </c>
      <c r="F219" s="3"/>
      <c r="G219" s="3"/>
      <c r="H219" s="3"/>
      <c r="I219" s="3"/>
      <c r="J219" s="3"/>
      <c r="K219" s="3">
        <f>K218-K220</f>
        <v>661600</v>
      </c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>
        <f>W218-W220</f>
        <v>1001780</v>
      </c>
      <c r="X219" s="3">
        <f>X218-X220</f>
        <v>381210</v>
      </c>
      <c r="Y219" s="3"/>
      <c r="Z219" s="3">
        <f>Z218-Z220</f>
        <v>338820</v>
      </c>
      <c r="AA219" s="3"/>
      <c r="AB219" s="3">
        <f>AB218-AB220</f>
        <v>582400</v>
      </c>
      <c r="AC219" s="3"/>
      <c r="AD219" s="3"/>
      <c r="AE219" s="3">
        <f>AE218-AE220</f>
        <v>0</v>
      </c>
    </row>
    <row r="220" spans="1:31" s="57" customFormat="1" ht="24.95" hidden="1" customHeight="1">
      <c r="A220" s="53"/>
      <c r="B220" s="77"/>
      <c r="C220" s="163" t="s">
        <v>114</v>
      </c>
      <c r="D220" s="55">
        <f t="shared" si="479"/>
        <v>1875000</v>
      </c>
      <c r="E220" s="56"/>
      <c r="F220" s="56"/>
      <c r="G220" s="56"/>
      <c r="H220" s="56"/>
      <c r="I220" s="56"/>
      <c r="J220" s="56"/>
      <c r="K220" s="56"/>
      <c r="L220" s="56"/>
      <c r="M220" s="56"/>
      <c r="N220" s="56"/>
      <c r="O220" s="56"/>
      <c r="P220" s="56"/>
      <c r="Q220" s="56"/>
      <c r="R220" s="56"/>
      <c r="S220" s="56"/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>
        <v>1875000</v>
      </c>
    </row>
    <row r="221" spans="1:31" s="57" customFormat="1" ht="24.95" customHeight="1">
      <c r="A221" s="53"/>
      <c r="B221" s="77"/>
      <c r="C221" s="159" t="s">
        <v>119</v>
      </c>
      <c r="D221" s="55">
        <f t="shared" si="479"/>
        <v>0</v>
      </c>
      <c r="E221" s="56"/>
      <c r="F221" s="56"/>
      <c r="G221" s="56"/>
      <c r="H221" s="56"/>
      <c r="I221" s="56"/>
      <c r="J221" s="56"/>
      <c r="K221" s="56"/>
      <c r="L221" s="56"/>
      <c r="M221" s="56"/>
      <c r="N221" s="56"/>
      <c r="O221" s="56"/>
      <c r="P221" s="56"/>
      <c r="Q221" s="56"/>
      <c r="R221" s="56"/>
      <c r="S221" s="56"/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>
        <v>0</v>
      </c>
    </row>
    <row r="222" spans="1:31" s="61" customFormat="1" ht="24.95" customHeight="1">
      <c r="A222" s="64"/>
      <c r="B222" s="64"/>
      <c r="C222" s="159" t="s">
        <v>130</v>
      </c>
      <c r="D222" s="65">
        <f t="shared" ref="D222" si="790">SUM(E222:AE222)</f>
        <v>1131220</v>
      </c>
      <c r="E222" s="66">
        <f>E223+E224</f>
        <v>0</v>
      </c>
      <c r="F222" s="66">
        <f t="shared" ref="F222" si="791">F223+F224</f>
        <v>0</v>
      </c>
      <c r="G222" s="66">
        <f t="shared" ref="G222" si="792">G223+G224</f>
        <v>0</v>
      </c>
      <c r="H222" s="66">
        <f t="shared" ref="H222" si="793">H223+H224</f>
        <v>0</v>
      </c>
      <c r="I222" s="66">
        <f t="shared" ref="I222" si="794">I223+I224</f>
        <v>0</v>
      </c>
      <c r="J222" s="66">
        <f t="shared" ref="J222" si="795">J223+J224</f>
        <v>0</v>
      </c>
      <c r="K222" s="66">
        <f t="shared" ref="K222" si="796">K223+K224</f>
        <v>0</v>
      </c>
      <c r="L222" s="66">
        <f t="shared" ref="L222" si="797">L223+L224</f>
        <v>0</v>
      </c>
      <c r="M222" s="66">
        <f t="shared" ref="M222" si="798">M223+M224</f>
        <v>0</v>
      </c>
      <c r="N222" s="66">
        <f t="shared" ref="N222" si="799">N223+N224</f>
        <v>0</v>
      </c>
      <c r="O222" s="66">
        <f t="shared" ref="O222" si="800">O223+O224</f>
        <v>0</v>
      </c>
      <c r="P222" s="66">
        <f t="shared" ref="P222" si="801">P223+P224</f>
        <v>0</v>
      </c>
      <c r="Q222" s="66">
        <f t="shared" ref="Q222" si="802">Q223+Q224</f>
        <v>0</v>
      </c>
      <c r="R222" s="66">
        <f t="shared" ref="R222" si="803">R223+R224</f>
        <v>0</v>
      </c>
      <c r="S222" s="66">
        <f t="shared" ref="S222" si="804">S223+S224</f>
        <v>0</v>
      </c>
      <c r="T222" s="66">
        <f t="shared" ref="T222" si="805">T223+T224</f>
        <v>0</v>
      </c>
      <c r="U222" s="66">
        <f t="shared" ref="U222" si="806">U223+U224</f>
        <v>0</v>
      </c>
      <c r="V222" s="66">
        <f t="shared" ref="V222" si="807">V223+V224</f>
        <v>0</v>
      </c>
      <c r="W222" s="66">
        <f t="shared" ref="W222" si="808">W223+W224</f>
        <v>16000</v>
      </c>
      <c r="X222" s="66">
        <f t="shared" ref="X222" si="809">X223+X224</f>
        <v>564000</v>
      </c>
      <c r="Y222" s="66">
        <f t="shared" ref="Y222" si="810">Y223+Y224</f>
        <v>0</v>
      </c>
      <c r="Z222" s="66">
        <f t="shared" ref="Z222" si="811">Z223+Z224</f>
        <v>551220</v>
      </c>
      <c r="AA222" s="66">
        <f t="shared" ref="AA222" si="812">AA223+AA224</f>
        <v>0</v>
      </c>
      <c r="AB222" s="66">
        <f t="shared" ref="AB222" si="813">AB223+AB224</f>
        <v>0</v>
      </c>
      <c r="AC222" s="66">
        <f t="shared" ref="AC222" si="814">AC223+AC224</f>
        <v>0</v>
      </c>
      <c r="AD222" s="66">
        <f t="shared" ref="AD222" si="815">AD223+AD224</f>
        <v>0</v>
      </c>
      <c r="AE222" s="66">
        <f t="shared" ref="AE222" si="816">AE223+AE224</f>
        <v>0</v>
      </c>
    </row>
    <row r="223" spans="1:31" s="57" customFormat="1" ht="24.95" hidden="1" customHeight="1">
      <c r="A223" s="53"/>
      <c r="B223" s="77"/>
      <c r="C223" s="166" t="s">
        <v>131</v>
      </c>
      <c r="D223" s="59">
        <f t="shared" ref="D223:D299" si="817">SUM(E223:AE223)</f>
        <v>1131220</v>
      </c>
      <c r="E223" s="60"/>
      <c r="F223" s="60"/>
      <c r="G223" s="60"/>
      <c r="H223" s="60"/>
      <c r="I223" s="60"/>
      <c r="J223" s="60"/>
      <c r="K223" s="60"/>
      <c r="L223" s="60"/>
      <c r="M223" s="60"/>
      <c r="N223" s="60"/>
      <c r="O223" s="60"/>
      <c r="P223" s="60"/>
      <c r="Q223" s="60"/>
      <c r="R223" s="60"/>
      <c r="S223" s="60"/>
      <c r="T223" s="60"/>
      <c r="U223" s="60"/>
      <c r="V223" s="60"/>
      <c r="W223" s="60">
        <v>16000</v>
      </c>
      <c r="X223" s="60">
        <v>564000</v>
      </c>
      <c r="Y223" s="60"/>
      <c r="Z223" s="60">
        <v>551220</v>
      </c>
      <c r="AA223" s="60"/>
      <c r="AB223" s="60"/>
      <c r="AC223" s="60"/>
      <c r="AD223" s="60"/>
      <c r="AE223" s="60"/>
    </row>
    <row r="224" spans="1:31" s="61" customFormat="1" ht="24.95" hidden="1" customHeight="1">
      <c r="A224" s="58"/>
      <c r="B224" s="86"/>
      <c r="C224" s="166" t="s">
        <v>132</v>
      </c>
      <c r="D224" s="59">
        <f t="shared" si="817"/>
        <v>0</v>
      </c>
      <c r="E224" s="60"/>
      <c r="F224" s="60"/>
      <c r="G224" s="60"/>
      <c r="H224" s="60"/>
      <c r="I224" s="60"/>
      <c r="J224" s="60"/>
      <c r="K224" s="60"/>
      <c r="L224" s="60"/>
      <c r="M224" s="60"/>
      <c r="N224" s="60"/>
      <c r="O224" s="60"/>
      <c r="P224" s="60"/>
      <c r="Q224" s="60"/>
      <c r="R224" s="60"/>
      <c r="S224" s="60"/>
      <c r="T224" s="60"/>
      <c r="U224" s="60"/>
      <c r="V224" s="60"/>
      <c r="W224" s="60"/>
      <c r="X224" s="60"/>
      <c r="Y224" s="60"/>
      <c r="Z224" s="60"/>
      <c r="AA224" s="60"/>
      <c r="AB224" s="60"/>
      <c r="AC224" s="60"/>
      <c r="AD224" s="60"/>
      <c r="AE224" s="60"/>
    </row>
    <row r="225" spans="1:31" s="1" customFormat="1" ht="24.95" customHeight="1">
      <c r="A225" s="82">
        <v>16</v>
      </c>
      <c r="B225" s="118" t="s">
        <v>28</v>
      </c>
      <c r="C225" s="119"/>
      <c r="D225" s="83">
        <f t="shared" si="817"/>
        <v>14315100</v>
      </c>
      <c r="E225" s="84"/>
      <c r="F225" s="84"/>
      <c r="G225" s="84"/>
      <c r="H225" s="84"/>
      <c r="I225" s="84">
        <v>13615770</v>
      </c>
      <c r="J225" s="84"/>
      <c r="K225" s="84"/>
      <c r="L225" s="84"/>
      <c r="M225" s="84"/>
      <c r="N225" s="84"/>
      <c r="O225" s="84"/>
      <c r="P225" s="84"/>
      <c r="Q225" s="84"/>
      <c r="R225" s="84"/>
      <c r="S225" s="84"/>
      <c r="T225" s="84"/>
      <c r="U225" s="84">
        <v>699330</v>
      </c>
      <c r="V225" s="84"/>
      <c r="W225" s="84"/>
      <c r="X225" s="84"/>
      <c r="Y225" s="84"/>
      <c r="Z225" s="84"/>
      <c r="AA225" s="84"/>
      <c r="AB225" s="84"/>
      <c r="AC225" s="84"/>
      <c r="AD225" s="84"/>
      <c r="AE225" s="84"/>
    </row>
    <row r="226" spans="1:31" s="1" customFormat="1" ht="24.95" customHeight="1">
      <c r="A226" s="14"/>
      <c r="B226" s="67"/>
      <c r="C226" s="81" t="s">
        <v>122</v>
      </c>
      <c r="D226" s="13">
        <f t="shared" si="817"/>
        <v>14315100</v>
      </c>
      <c r="E226" s="12">
        <f>E227+E230+E233</f>
        <v>0</v>
      </c>
      <c r="F226" s="12">
        <f t="shared" ref="F226" si="818">F227+F230+F233</f>
        <v>0</v>
      </c>
      <c r="G226" s="12">
        <f t="shared" ref="G226" si="819">G227+G230+G233</f>
        <v>0</v>
      </c>
      <c r="H226" s="12">
        <f t="shared" ref="H226" si="820">H227+H230+H233</f>
        <v>0</v>
      </c>
      <c r="I226" s="12">
        <f t="shared" ref="I226" si="821">I227+I230+I233</f>
        <v>13615770</v>
      </c>
      <c r="J226" s="12">
        <f t="shared" ref="J226" si="822">J227+J230+J233</f>
        <v>0</v>
      </c>
      <c r="K226" s="12">
        <f t="shared" ref="K226" si="823">K227+K230+K233</f>
        <v>0</v>
      </c>
      <c r="L226" s="12">
        <f t="shared" ref="L226" si="824">L227+L230+L233</f>
        <v>0</v>
      </c>
      <c r="M226" s="12">
        <f t="shared" ref="M226" si="825">M227+M230+M233</f>
        <v>0</v>
      </c>
      <c r="N226" s="12">
        <f t="shared" ref="N226" si="826">N227+N230+N233</f>
        <v>0</v>
      </c>
      <c r="O226" s="12">
        <f t="shared" ref="O226" si="827">O227+O230+O233</f>
        <v>0</v>
      </c>
      <c r="P226" s="12">
        <f t="shared" ref="P226" si="828">P227+P230+P233</f>
        <v>0</v>
      </c>
      <c r="Q226" s="12">
        <f t="shared" ref="Q226" si="829">Q227+Q230+Q233</f>
        <v>0</v>
      </c>
      <c r="R226" s="12">
        <f t="shared" ref="R226" si="830">R227+R230+R233</f>
        <v>0</v>
      </c>
      <c r="S226" s="12">
        <f t="shared" ref="S226" si="831">S227+S230+S233</f>
        <v>0</v>
      </c>
      <c r="T226" s="12">
        <f t="shared" ref="T226" si="832">T227+T230+T233</f>
        <v>0</v>
      </c>
      <c r="U226" s="12">
        <f t="shared" ref="U226" si="833">U227+U230+U233</f>
        <v>699330</v>
      </c>
      <c r="V226" s="12">
        <f t="shared" ref="V226" si="834">V227+V230+V233</f>
        <v>0</v>
      </c>
      <c r="W226" s="12">
        <f t="shared" ref="W226" si="835">W227+W230+W233</f>
        <v>0</v>
      </c>
      <c r="X226" s="12">
        <f t="shared" ref="X226" si="836">X227+X230+X233</f>
        <v>0</v>
      </c>
      <c r="Y226" s="12">
        <f t="shared" ref="Y226" si="837">Y227+Y230+Y233</f>
        <v>0</v>
      </c>
      <c r="Z226" s="12">
        <f t="shared" ref="Z226" si="838">Z227+Z230+Z233</f>
        <v>0</v>
      </c>
      <c r="AA226" s="12">
        <f t="shared" ref="AA226" si="839">AA227+AA230+AA233</f>
        <v>0</v>
      </c>
      <c r="AB226" s="12">
        <f t="shared" ref="AB226" si="840">AB227+AB230+AB233</f>
        <v>0</v>
      </c>
      <c r="AC226" s="12">
        <f t="shared" ref="AC226" si="841">AC227+AC230+AC233</f>
        <v>0</v>
      </c>
      <c r="AD226" s="12">
        <f t="shared" ref="AD226" si="842">AD227+AD230+AD233</f>
        <v>0</v>
      </c>
      <c r="AE226" s="12">
        <f t="shared" ref="AE226" si="843">AE227+AE230+AE233</f>
        <v>0</v>
      </c>
    </row>
    <row r="227" spans="1:31" s="93" customFormat="1" ht="24.95" customHeight="1">
      <c r="A227" s="89"/>
      <c r="B227" s="94"/>
      <c r="C227" s="90" t="s">
        <v>120</v>
      </c>
      <c r="D227" s="91">
        <f t="shared" si="817"/>
        <v>8966200</v>
      </c>
      <c r="E227" s="92">
        <f t="shared" ref="E227:AE227" si="844">E228+E229</f>
        <v>0</v>
      </c>
      <c r="F227" s="92">
        <f t="shared" si="844"/>
        <v>0</v>
      </c>
      <c r="G227" s="92">
        <f t="shared" si="844"/>
        <v>0</v>
      </c>
      <c r="H227" s="92">
        <f t="shared" si="844"/>
        <v>0</v>
      </c>
      <c r="I227" s="92">
        <f t="shared" si="844"/>
        <v>8627800</v>
      </c>
      <c r="J227" s="92">
        <f t="shared" si="844"/>
        <v>0</v>
      </c>
      <c r="K227" s="92">
        <f t="shared" si="844"/>
        <v>0</v>
      </c>
      <c r="L227" s="92">
        <f t="shared" si="844"/>
        <v>0</v>
      </c>
      <c r="M227" s="92">
        <f t="shared" si="844"/>
        <v>0</v>
      </c>
      <c r="N227" s="92">
        <f t="shared" si="844"/>
        <v>0</v>
      </c>
      <c r="O227" s="92">
        <f t="shared" si="844"/>
        <v>0</v>
      </c>
      <c r="P227" s="92">
        <f t="shared" si="844"/>
        <v>0</v>
      </c>
      <c r="Q227" s="92">
        <f t="shared" si="844"/>
        <v>0</v>
      </c>
      <c r="R227" s="92">
        <f t="shared" si="844"/>
        <v>0</v>
      </c>
      <c r="S227" s="92">
        <f t="shared" si="844"/>
        <v>0</v>
      </c>
      <c r="T227" s="92">
        <f t="shared" si="844"/>
        <v>0</v>
      </c>
      <c r="U227" s="92">
        <f t="shared" si="844"/>
        <v>338400</v>
      </c>
      <c r="V227" s="92">
        <f t="shared" si="844"/>
        <v>0</v>
      </c>
      <c r="W227" s="92">
        <f t="shared" si="844"/>
        <v>0</v>
      </c>
      <c r="X227" s="92">
        <f t="shared" si="844"/>
        <v>0</v>
      </c>
      <c r="Y227" s="92">
        <f t="shared" si="844"/>
        <v>0</v>
      </c>
      <c r="Z227" s="92">
        <f t="shared" si="844"/>
        <v>0</v>
      </c>
      <c r="AA227" s="92">
        <f t="shared" si="844"/>
        <v>0</v>
      </c>
      <c r="AB227" s="92">
        <f t="shared" si="844"/>
        <v>0</v>
      </c>
      <c r="AC227" s="92">
        <f t="shared" si="844"/>
        <v>0</v>
      </c>
      <c r="AD227" s="92">
        <f t="shared" si="844"/>
        <v>0</v>
      </c>
      <c r="AE227" s="92">
        <f t="shared" si="844"/>
        <v>0</v>
      </c>
    </row>
    <row r="228" spans="1:31" s="7" customFormat="1" ht="24.95" hidden="1" customHeight="1">
      <c r="A228" s="11"/>
      <c r="B228" s="74"/>
      <c r="C228" s="72" t="s">
        <v>2</v>
      </c>
      <c r="D228" s="62">
        <f t="shared" si="817"/>
        <v>8966200</v>
      </c>
      <c r="E228" s="51"/>
      <c r="F228" s="51"/>
      <c r="G228" s="51"/>
      <c r="H228" s="51"/>
      <c r="I228" s="51">
        <v>8627800</v>
      </c>
      <c r="J228" s="51"/>
      <c r="K228" s="51"/>
      <c r="L228" s="51"/>
      <c r="M228" s="51"/>
      <c r="N228" s="51"/>
      <c r="O228" s="51"/>
      <c r="P228" s="51"/>
      <c r="Q228" s="51"/>
      <c r="R228" s="51"/>
      <c r="S228" s="51"/>
      <c r="T228" s="51"/>
      <c r="U228" s="51">
        <v>338400</v>
      </c>
      <c r="V228" s="51"/>
      <c r="W228" s="51"/>
      <c r="X228" s="51"/>
      <c r="Y228" s="51"/>
      <c r="Z228" s="51"/>
      <c r="AA228" s="51"/>
      <c r="AB228" s="51"/>
      <c r="AC228" s="51"/>
      <c r="AD228" s="51"/>
      <c r="AE228" s="51"/>
    </row>
    <row r="229" spans="1:31" s="7" customFormat="1" ht="24.95" hidden="1" customHeight="1">
      <c r="A229" s="11"/>
      <c r="B229" s="74"/>
      <c r="C229" s="76" t="s">
        <v>121</v>
      </c>
      <c r="D229" s="62">
        <f t="shared" si="817"/>
        <v>0</v>
      </c>
      <c r="E229" s="51"/>
      <c r="F229" s="51"/>
      <c r="G229" s="51"/>
      <c r="H229" s="51"/>
      <c r="I229" s="51"/>
      <c r="J229" s="51"/>
      <c r="K229" s="51"/>
      <c r="L229" s="51"/>
      <c r="M229" s="51"/>
      <c r="N229" s="51"/>
      <c r="O229" s="51"/>
      <c r="P229" s="51"/>
      <c r="Q229" s="51"/>
      <c r="R229" s="51"/>
      <c r="S229" s="51"/>
      <c r="T229" s="51"/>
      <c r="U229" s="51"/>
      <c r="V229" s="51"/>
      <c r="W229" s="51"/>
      <c r="X229" s="51"/>
      <c r="Y229" s="51"/>
      <c r="Z229" s="51"/>
      <c r="AA229" s="51"/>
      <c r="AB229" s="51"/>
      <c r="AC229" s="51"/>
      <c r="AD229" s="51"/>
      <c r="AE229" s="51"/>
    </row>
    <row r="230" spans="1:31" s="7" customFormat="1" ht="24.95" customHeight="1">
      <c r="A230" s="11"/>
      <c r="B230" s="139"/>
      <c r="C230" s="80" t="s">
        <v>129</v>
      </c>
      <c r="D230" s="151">
        <f t="shared" si="817"/>
        <v>2436800</v>
      </c>
      <c r="E230" s="150">
        <f>E231+E232</f>
        <v>0</v>
      </c>
      <c r="F230" s="150">
        <f t="shared" ref="F230:AE230" si="845">F231+F232</f>
        <v>0</v>
      </c>
      <c r="G230" s="150">
        <f t="shared" si="845"/>
        <v>0</v>
      </c>
      <c r="H230" s="150">
        <f t="shared" si="845"/>
        <v>0</v>
      </c>
      <c r="I230" s="150">
        <f t="shared" si="845"/>
        <v>2211800</v>
      </c>
      <c r="J230" s="150">
        <f t="shared" si="845"/>
        <v>0</v>
      </c>
      <c r="K230" s="150">
        <f t="shared" si="845"/>
        <v>0</v>
      </c>
      <c r="L230" s="150">
        <f t="shared" si="845"/>
        <v>0</v>
      </c>
      <c r="M230" s="150">
        <f t="shared" si="845"/>
        <v>0</v>
      </c>
      <c r="N230" s="150">
        <f t="shared" si="845"/>
        <v>0</v>
      </c>
      <c r="O230" s="150">
        <f t="shared" si="845"/>
        <v>0</v>
      </c>
      <c r="P230" s="150">
        <f t="shared" si="845"/>
        <v>0</v>
      </c>
      <c r="Q230" s="150">
        <f t="shared" si="845"/>
        <v>0</v>
      </c>
      <c r="R230" s="150">
        <f t="shared" si="845"/>
        <v>0</v>
      </c>
      <c r="S230" s="150">
        <f t="shared" si="845"/>
        <v>0</v>
      </c>
      <c r="T230" s="150">
        <f t="shared" si="845"/>
        <v>0</v>
      </c>
      <c r="U230" s="150">
        <f t="shared" si="845"/>
        <v>225000</v>
      </c>
      <c r="V230" s="150">
        <f t="shared" si="845"/>
        <v>0</v>
      </c>
      <c r="W230" s="150">
        <f t="shared" si="845"/>
        <v>0</v>
      </c>
      <c r="X230" s="150">
        <f t="shared" si="845"/>
        <v>0</v>
      </c>
      <c r="Y230" s="150">
        <f t="shared" si="845"/>
        <v>0</v>
      </c>
      <c r="Z230" s="150">
        <f t="shared" si="845"/>
        <v>0</v>
      </c>
      <c r="AA230" s="150">
        <f t="shared" si="845"/>
        <v>0</v>
      </c>
      <c r="AB230" s="150">
        <f t="shared" si="845"/>
        <v>0</v>
      </c>
      <c r="AC230" s="150">
        <f t="shared" si="845"/>
        <v>0</v>
      </c>
      <c r="AD230" s="150">
        <f t="shared" si="845"/>
        <v>0</v>
      </c>
      <c r="AE230" s="150">
        <f t="shared" si="845"/>
        <v>0</v>
      </c>
    </row>
    <row r="231" spans="1:31" s="2" customFormat="1" ht="24.95" hidden="1" customHeight="1">
      <c r="A231" s="6"/>
      <c r="B231" s="11"/>
      <c r="C231" s="117" t="s">
        <v>125</v>
      </c>
      <c r="D231" s="4">
        <f t="shared" si="817"/>
        <v>2436800</v>
      </c>
      <c r="E231" s="3"/>
      <c r="F231" s="3"/>
      <c r="G231" s="3"/>
      <c r="H231" s="3"/>
      <c r="I231" s="3">
        <v>2211800</v>
      </c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>
        <v>225000</v>
      </c>
      <c r="V231" s="3"/>
      <c r="W231" s="3"/>
      <c r="X231" s="3"/>
      <c r="Y231" s="3"/>
      <c r="Z231" s="3"/>
      <c r="AA231" s="3"/>
      <c r="AB231" s="3"/>
      <c r="AC231" s="3"/>
      <c r="AD231" s="3"/>
      <c r="AE231" s="3"/>
    </row>
    <row r="232" spans="1:31" s="2" customFormat="1" ht="24.95" hidden="1" customHeight="1">
      <c r="A232" s="6"/>
      <c r="B232" s="11"/>
      <c r="C232" s="138" t="s">
        <v>126</v>
      </c>
      <c r="D232" s="9">
        <f t="shared" si="817"/>
        <v>0</v>
      </c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</row>
    <row r="233" spans="1:31" s="2" customFormat="1" ht="24.95" customHeight="1">
      <c r="A233" s="6"/>
      <c r="B233" s="11"/>
      <c r="C233" s="136" t="s">
        <v>124</v>
      </c>
      <c r="D233" s="9">
        <f t="shared" si="817"/>
        <v>2912100</v>
      </c>
      <c r="E233" s="8">
        <f>E225-E227-E230-E234</f>
        <v>0</v>
      </c>
      <c r="F233" s="8">
        <f t="shared" ref="F233" si="846">F225-F227-F230-F234</f>
        <v>0</v>
      </c>
      <c r="G233" s="8">
        <f t="shared" ref="G233" si="847">G225-G227-G230-G234</f>
        <v>0</v>
      </c>
      <c r="H233" s="8">
        <f t="shared" ref="H233" si="848">H225-H227-H230-H234</f>
        <v>0</v>
      </c>
      <c r="I233" s="8">
        <f t="shared" ref="I233" si="849">I225-I227-I230-I234</f>
        <v>2776170</v>
      </c>
      <c r="J233" s="8">
        <f t="shared" ref="J233" si="850">J225-J227-J230-J234</f>
        <v>0</v>
      </c>
      <c r="K233" s="8">
        <f t="shared" ref="K233" si="851">K225-K227-K230-K234</f>
        <v>0</v>
      </c>
      <c r="L233" s="8">
        <f t="shared" ref="L233" si="852">L225-L227-L230-L234</f>
        <v>0</v>
      </c>
      <c r="M233" s="8">
        <f t="shared" ref="M233" si="853">M225-M227-M230-M234</f>
        <v>0</v>
      </c>
      <c r="N233" s="8">
        <f t="shared" ref="N233" si="854">N225-N227-N230-N234</f>
        <v>0</v>
      </c>
      <c r="O233" s="8">
        <f t="shared" ref="O233" si="855">O225-O227-O230-O234</f>
        <v>0</v>
      </c>
      <c r="P233" s="8">
        <f t="shared" ref="P233" si="856">P225-P227-P230-P234</f>
        <v>0</v>
      </c>
      <c r="Q233" s="8">
        <f t="shared" ref="Q233" si="857">Q225-Q227-Q230-Q234</f>
        <v>0</v>
      </c>
      <c r="R233" s="8">
        <f t="shared" ref="R233" si="858">R225-R227-R230-R234</f>
        <v>0</v>
      </c>
      <c r="S233" s="8">
        <f t="shared" ref="S233" si="859">S225-S227-S230-S234</f>
        <v>0</v>
      </c>
      <c r="T233" s="8">
        <f t="shared" ref="T233" si="860">T225-T227-T230-T234</f>
        <v>0</v>
      </c>
      <c r="U233" s="8">
        <f t="shared" ref="U233" si="861">U225-U227-U230-U234</f>
        <v>135930</v>
      </c>
      <c r="V233" s="8">
        <f t="shared" ref="V233" si="862">V225-V227-V230-V234</f>
        <v>0</v>
      </c>
      <c r="W233" s="8">
        <f t="shared" ref="W233" si="863">W225-W227-W230-W234</f>
        <v>0</v>
      </c>
      <c r="X233" s="8">
        <f t="shared" ref="X233" si="864">X225-X227-X230-X234</f>
        <v>0</v>
      </c>
      <c r="Y233" s="8">
        <f t="shared" ref="Y233" si="865">Y225-Y227-Y230-Y234</f>
        <v>0</v>
      </c>
      <c r="Z233" s="8">
        <f t="shared" ref="Z233" si="866">Z225-Z227-Z230-Z234</f>
        <v>0</v>
      </c>
      <c r="AA233" s="8">
        <f t="shared" ref="AA233" si="867">AA225-AA227-AA230-AA234</f>
        <v>0</v>
      </c>
      <c r="AB233" s="8">
        <f t="shared" ref="AB233" si="868">AB225-AB227-AB230-AB234</f>
        <v>0</v>
      </c>
      <c r="AC233" s="8">
        <f t="shared" ref="AC233" si="869">AC225-AC227-AC230-AC234</f>
        <v>0</v>
      </c>
      <c r="AD233" s="8">
        <f t="shared" ref="AD233" si="870">AD225-AD227-AD230-AD234</f>
        <v>0</v>
      </c>
      <c r="AE233" s="8">
        <f t="shared" ref="AE233" si="871">AE225-AE227-AE230-AE234</f>
        <v>0</v>
      </c>
    </row>
    <row r="234" spans="1:31" s="61" customFormat="1" ht="24.95" customHeight="1">
      <c r="A234" s="64"/>
      <c r="B234" s="64"/>
      <c r="C234" s="159" t="s">
        <v>130</v>
      </c>
      <c r="D234" s="65">
        <f t="shared" si="817"/>
        <v>0</v>
      </c>
      <c r="E234" s="66">
        <f>E235+E236</f>
        <v>0</v>
      </c>
      <c r="F234" s="66">
        <f t="shared" ref="F234" si="872">F235+F236</f>
        <v>0</v>
      </c>
      <c r="G234" s="66">
        <f t="shared" ref="G234" si="873">G235+G236</f>
        <v>0</v>
      </c>
      <c r="H234" s="66">
        <f t="shared" ref="H234" si="874">H235+H236</f>
        <v>0</v>
      </c>
      <c r="I234" s="66">
        <f t="shared" ref="I234" si="875">I235+I236</f>
        <v>0</v>
      </c>
      <c r="J234" s="66">
        <f t="shared" ref="J234" si="876">J235+J236</f>
        <v>0</v>
      </c>
      <c r="K234" s="66">
        <f t="shared" ref="K234" si="877">K235+K236</f>
        <v>0</v>
      </c>
      <c r="L234" s="66">
        <f t="shared" ref="L234" si="878">L235+L236</f>
        <v>0</v>
      </c>
      <c r="M234" s="66">
        <f t="shared" ref="M234" si="879">M235+M236</f>
        <v>0</v>
      </c>
      <c r="N234" s="66">
        <f t="shared" ref="N234" si="880">N235+N236</f>
        <v>0</v>
      </c>
      <c r="O234" s="66">
        <f t="shared" ref="O234" si="881">O235+O236</f>
        <v>0</v>
      </c>
      <c r="P234" s="66">
        <f t="shared" ref="P234" si="882">P235+P236</f>
        <v>0</v>
      </c>
      <c r="Q234" s="66">
        <f t="shared" ref="Q234" si="883">Q235+Q236</f>
        <v>0</v>
      </c>
      <c r="R234" s="66">
        <f t="shared" ref="R234" si="884">R235+R236</f>
        <v>0</v>
      </c>
      <c r="S234" s="66">
        <f t="shared" ref="S234" si="885">S235+S236</f>
        <v>0</v>
      </c>
      <c r="T234" s="66">
        <f t="shared" ref="T234" si="886">T235+T236</f>
        <v>0</v>
      </c>
      <c r="U234" s="66">
        <f t="shared" ref="U234" si="887">U235+U236</f>
        <v>0</v>
      </c>
      <c r="V234" s="66">
        <f t="shared" ref="V234" si="888">V235+V236</f>
        <v>0</v>
      </c>
      <c r="W234" s="66">
        <f t="shared" ref="W234" si="889">W235+W236</f>
        <v>0</v>
      </c>
      <c r="X234" s="66">
        <f t="shared" ref="X234" si="890">X235+X236</f>
        <v>0</v>
      </c>
      <c r="Y234" s="66">
        <f t="shared" ref="Y234" si="891">Y235+Y236</f>
        <v>0</v>
      </c>
      <c r="Z234" s="66">
        <f t="shared" ref="Z234" si="892">Z235+Z236</f>
        <v>0</v>
      </c>
      <c r="AA234" s="66">
        <f t="shared" ref="AA234" si="893">AA235+AA236</f>
        <v>0</v>
      </c>
      <c r="AB234" s="66">
        <f t="shared" ref="AB234" si="894">AB235+AB236</f>
        <v>0</v>
      </c>
      <c r="AC234" s="66">
        <f t="shared" ref="AC234" si="895">AC235+AC236</f>
        <v>0</v>
      </c>
      <c r="AD234" s="66">
        <f t="shared" ref="AD234" si="896">AD235+AD236</f>
        <v>0</v>
      </c>
      <c r="AE234" s="66">
        <f t="shared" ref="AE234" si="897">AE235+AE236</f>
        <v>0</v>
      </c>
    </row>
    <row r="235" spans="1:31" s="2" customFormat="1" ht="24.95" hidden="1" customHeight="1">
      <c r="A235" s="6"/>
      <c r="B235" s="11"/>
      <c r="C235" s="166" t="s">
        <v>131</v>
      </c>
      <c r="D235" s="59">
        <f t="shared" si="817"/>
        <v>0</v>
      </c>
      <c r="E235" s="60"/>
      <c r="F235" s="60"/>
      <c r="G235" s="60"/>
      <c r="H235" s="60"/>
      <c r="I235" s="60"/>
      <c r="J235" s="60"/>
      <c r="K235" s="60"/>
      <c r="L235" s="60"/>
      <c r="M235" s="60"/>
      <c r="N235" s="60"/>
      <c r="O235" s="60"/>
      <c r="P235" s="60"/>
      <c r="Q235" s="60"/>
      <c r="R235" s="60"/>
      <c r="S235" s="60"/>
      <c r="T235" s="60"/>
      <c r="U235" s="60"/>
      <c r="V235" s="60"/>
      <c r="W235" s="60"/>
      <c r="X235" s="60"/>
      <c r="Y235" s="60"/>
      <c r="Z235" s="60"/>
      <c r="AA235" s="60"/>
      <c r="AB235" s="60"/>
      <c r="AC235" s="60"/>
      <c r="AD235" s="60"/>
      <c r="AE235" s="60"/>
    </row>
    <row r="236" spans="1:31" s="61" customFormat="1" ht="24.95" hidden="1" customHeight="1">
      <c r="A236" s="58"/>
      <c r="B236" s="86"/>
      <c r="C236" s="166" t="s">
        <v>132</v>
      </c>
      <c r="D236" s="59">
        <f t="shared" ref="D236" si="898">SUM(E236:AE236)</f>
        <v>0</v>
      </c>
      <c r="E236" s="60"/>
      <c r="F236" s="60"/>
      <c r="G236" s="60"/>
      <c r="H236" s="60"/>
      <c r="I236" s="60"/>
      <c r="J236" s="60"/>
      <c r="K236" s="60"/>
      <c r="L236" s="60"/>
      <c r="M236" s="60"/>
      <c r="N236" s="60"/>
      <c r="O236" s="60"/>
      <c r="P236" s="60"/>
      <c r="Q236" s="60"/>
      <c r="R236" s="60"/>
      <c r="S236" s="60"/>
      <c r="T236" s="60"/>
      <c r="U236" s="60"/>
      <c r="V236" s="60"/>
      <c r="W236" s="60"/>
      <c r="X236" s="60"/>
      <c r="Y236" s="60"/>
      <c r="Z236" s="60"/>
      <c r="AA236" s="60"/>
      <c r="AB236" s="60"/>
      <c r="AC236" s="60"/>
      <c r="AD236" s="60"/>
      <c r="AE236" s="60"/>
    </row>
    <row r="237" spans="1:31" s="1" customFormat="1" ht="24.95" customHeight="1">
      <c r="A237" s="82">
        <v>17</v>
      </c>
      <c r="B237" s="118" t="s">
        <v>27</v>
      </c>
      <c r="C237" s="119"/>
      <c r="D237" s="83">
        <f t="shared" si="817"/>
        <v>17887300</v>
      </c>
      <c r="E237" s="84">
        <v>2429300</v>
      </c>
      <c r="F237" s="84"/>
      <c r="G237" s="84">
        <v>120000</v>
      </c>
      <c r="H237" s="84"/>
      <c r="I237" s="84"/>
      <c r="J237" s="84"/>
      <c r="K237" s="84"/>
      <c r="L237" s="84">
        <v>5575000</v>
      </c>
      <c r="M237" s="84"/>
      <c r="N237" s="84"/>
      <c r="O237" s="84"/>
      <c r="P237" s="84"/>
      <c r="Q237" s="84"/>
      <c r="R237" s="84"/>
      <c r="S237" s="84">
        <v>1113000</v>
      </c>
      <c r="T237" s="84">
        <v>900000</v>
      </c>
      <c r="U237" s="84">
        <v>400000</v>
      </c>
      <c r="V237" s="84"/>
      <c r="W237" s="84">
        <v>2750000</v>
      </c>
      <c r="X237" s="84">
        <v>4600000</v>
      </c>
      <c r="Y237" s="84"/>
      <c r="Z237" s="84"/>
      <c r="AA237" s="84"/>
      <c r="AB237" s="84"/>
      <c r="AC237" s="84"/>
      <c r="AD237" s="84"/>
      <c r="AE237" s="84"/>
    </row>
    <row r="238" spans="1:31" s="1" customFormat="1" ht="24.95" customHeight="1">
      <c r="A238" s="14"/>
      <c r="B238" s="67"/>
      <c r="C238" s="81" t="s">
        <v>122</v>
      </c>
      <c r="D238" s="13">
        <f t="shared" si="817"/>
        <v>17879820</v>
      </c>
      <c r="E238" s="12">
        <f>E239+E242+E245</f>
        <v>2429300</v>
      </c>
      <c r="F238" s="12">
        <f t="shared" ref="F238" si="899">F239+F242+F245</f>
        <v>0</v>
      </c>
      <c r="G238" s="12">
        <f t="shared" ref="G238" si="900">G239+G242+G245</f>
        <v>120000</v>
      </c>
      <c r="H238" s="12">
        <f t="shared" ref="H238" si="901">H239+H242+H245</f>
        <v>0</v>
      </c>
      <c r="I238" s="12">
        <f t="shared" ref="I238" si="902">I239+I242+I245</f>
        <v>0</v>
      </c>
      <c r="J238" s="12">
        <f t="shared" ref="J238" si="903">J239+J242+J245</f>
        <v>0</v>
      </c>
      <c r="K238" s="12">
        <f t="shared" ref="K238" si="904">K239+K242+K245</f>
        <v>0</v>
      </c>
      <c r="L238" s="12">
        <f t="shared" ref="L238" si="905">L239+L242+L245</f>
        <v>5575000</v>
      </c>
      <c r="M238" s="12">
        <f t="shared" ref="M238" si="906">M239+M242+M245</f>
        <v>0</v>
      </c>
      <c r="N238" s="12">
        <f t="shared" ref="N238" si="907">N239+N242+N245</f>
        <v>0</v>
      </c>
      <c r="O238" s="12">
        <f t="shared" ref="O238" si="908">O239+O242+O245</f>
        <v>0</v>
      </c>
      <c r="P238" s="12">
        <f t="shared" ref="P238" si="909">P239+P242+P245</f>
        <v>0</v>
      </c>
      <c r="Q238" s="12">
        <f t="shared" ref="Q238" si="910">Q239+Q242+Q245</f>
        <v>0</v>
      </c>
      <c r="R238" s="12">
        <f t="shared" ref="R238" si="911">R239+R242+R245</f>
        <v>0</v>
      </c>
      <c r="S238" s="12">
        <f t="shared" ref="S238" si="912">S239+S242+S245</f>
        <v>1113000</v>
      </c>
      <c r="T238" s="12">
        <f t="shared" ref="T238" si="913">T239+T242+T245</f>
        <v>900000</v>
      </c>
      <c r="U238" s="12">
        <f t="shared" ref="U238" si="914">U239+U242+U245</f>
        <v>400000</v>
      </c>
      <c r="V238" s="12">
        <f t="shared" ref="V238" si="915">V239+V242+V245</f>
        <v>0</v>
      </c>
      <c r="W238" s="12">
        <f t="shared" ref="W238" si="916">W239+W242+W245</f>
        <v>2742520</v>
      </c>
      <c r="X238" s="12">
        <f t="shared" ref="X238" si="917">X239+X242+X245</f>
        <v>4600000</v>
      </c>
      <c r="Y238" s="12">
        <f t="shared" ref="Y238" si="918">Y239+Y242+Y245</f>
        <v>0</v>
      </c>
      <c r="Z238" s="12">
        <f t="shared" ref="Z238" si="919">Z239+Z242+Z245</f>
        <v>0</v>
      </c>
      <c r="AA238" s="12">
        <f t="shared" ref="AA238" si="920">AA239+AA242+AA245</f>
        <v>0</v>
      </c>
      <c r="AB238" s="12">
        <f t="shared" ref="AB238" si="921">AB239+AB242+AB245</f>
        <v>0</v>
      </c>
      <c r="AC238" s="12">
        <f t="shared" ref="AC238" si="922">AC239+AC242+AC245</f>
        <v>0</v>
      </c>
      <c r="AD238" s="12">
        <f t="shared" ref="AD238" si="923">AD239+AD242+AD245</f>
        <v>0</v>
      </c>
      <c r="AE238" s="12">
        <f t="shared" ref="AE238" si="924">AE239+AE242+AE245</f>
        <v>0</v>
      </c>
    </row>
    <row r="239" spans="1:31" s="93" customFormat="1" ht="24.95" customHeight="1">
      <c r="A239" s="89"/>
      <c r="B239" s="94"/>
      <c r="C239" s="90" t="s">
        <v>120</v>
      </c>
      <c r="D239" s="91">
        <f t="shared" si="817"/>
        <v>14047800</v>
      </c>
      <c r="E239" s="92">
        <f t="shared" ref="E239:AE239" si="925">E240+E241</f>
        <v>1389900</v>
      </c>
      <c r="F239" s="92">
        <f t="shared" si="925"/>
        <v>0</v>
      </c>
      <c r="G239" s="92">
        <f t="shared" si="925"/>
        <v>104900</v>
      </c>
      <c r="H239" s="92">
        <f t="shared" si="925"/>
        <v>0</v>
      </c>
      <c r="I239" s="92">
        <f t="shared" si="925"/>
        <v>0</v>
      </c>
      <c r="J239" s="92">
        <f t="shared" si="925"/>
        <v>0</v>
      </c>
      <c r="K239" s="92">
        <f t="shared" si="925"/>
        <v>0</v>
      </c>
      <c r="L239" s="92">
        <f t="shared" si="925"/>
        <v>4210500</v>
      </c>
      <c r="M239" s="92">
        <f t="shared" si="925"/>
        <v>0</v>
      </c>
      <c r="N239" s="92">
        <f t="shared" si="925"/>
        <v>0</v>
      </c>
      <c r="O239" s="92">
        <f t="shared" si="925"/>
        <v>0</v>
      </c>
      <c r="P239" s="92">
        <f t="shared" si="925"/>
        <v>0</v>
      </c>
      <c r="Q239" s="92">
        <f t="shared" si="925"/>
        <v>0</v>
      </c>
      <c r="R239" s="92">
        <f t="shared" si="925"/>
        <v>0</v>
      </c>
      <c r="S239" s="92">
        <f t="shared" si="925"/>
        <v>915500</v>
      </c>
      <c r="T239" s="92">
        <f t="shared" si="925"/>
        <v>700400</v>
      </c>
      <c r="U239" s="92">
        <f t="shared" si="925"/>
        <v>226400</v>
      </c>
      <c r="V239" s="92">
        <f t="shared" si="925"/>
        <v>0</v>
      </c>
      <c r="W239" s="92">
        <f t="shared" si="925"/>
        <v>2036600</v>
      </c>
      <c r="X239" s="92">
        <f t="shared" si="925"/>
        <v>4463600</v>
      </c>
      <c r="Y239" s="92">
        <f t="shared" si="925"/>
        <v>0</v>
      </c>
      <c r="Z239" s="92">
        <f t="shared" si="925"/>
        <v>0</v>
      </c>
      <c r="AA239" s="92">
        <f t="shared" si="925"/>
        <v>0</v>
      </c>
      <c r="AB239" s="92">
        <f t="shared" si="925"/>
        <v>0</v>
      </c>
      <c r="AC239" s="92">
        <f t="shared" si="925"/>
        <v>0</v>
      </c>
      <c r="AD239" s="92">
        <f t="shared" si="925"/>
        <v>0</v>
      </c>
      <c r="AE239" s="92">
        <f t="shared" si="925"/>
        <v>0</v>
      </c>
    </row>
    <row r="240" spans="1:31" s="7" customFormat="1" ht="24.95" hidden="1" customHeight="1">
      <c r="A240" s="11"/>
      <c r="B240" s="74"/>
      <c r="C240" s="72" t="s">
        <v>2</v>
      </c>
      <c r="D240" s="62">
        <f t="shared" si="817"/>
        <v>14047800</v>
      </c>
      <c r="E240" s="51">
        <v>1389900</v>
      </c>
      <c r="F240" s="51"/>
      <c r="G240" s="51">
        <v>104900</v>
      </c>
      <c r="H240" s="51"/>
      <c r="I240" s="51"/>
      <c r="J240" s="51"/>
      <c r="K240" s="51"/>
      <c r="L240" s="51">
        <v>4210500</v>
      </c>
      <c r="M240" s="51"/>
      <c r="N240" s="51"/>
      <c r="O240" s="51"/>
      <c r="P240" s="51"/>
      <c r="Q240" s="51"/>
      <c r="R240" s="51"/>
      <c r="S240" s="51">
        <v>915500</v>
      </c>
      <c r="T240" s="51">
        <v>700400</v>
      </c>
      <c r="U240" s="51">
        <v>226400</v>
      </c>
      <c r="V240" s="51"/>
      <c r="W240" s="51">
        <v>2036600</v>
      </c>
      <c r="X240" s="51">
        <v>4463600</v>
      </c>
      <c r="Y240" s="51"/>
      <c r="Z240" s="51"/>
      <c r="AA240" s="51"/>
      <c r="AB240" s="51"/>
      <c r="AC240" s="51"/>
      <c r="AD240" s="51"/>
      <c r="AE240" s="51"/>
    </row>
    <row r="241" spans="1:31" s="7" customFormat="1" ht="24.95" hidden="1" customHeight="1">
      <c r="A241" s="11"/>
      <c r="B241" s="74"/>
      <c r="C241" s="76" t="s">
        <v>121</v>
      </c>
      <c r="D241" s="62">
        <f t="shared" si="817"/>
        <v>0</v>
      </c>
      <c r="E241" s="51"/>
      <c r="F241" s="51"/>
      <c r="G241" s="51"/>
      <c r="H241" s="51"/>
      <c r="I241" s="51"/>
      <c r="J241" s="51"/>
      <c r="K241" s="51"/>
      <c r="L241" s="51"/>
      <c r="M241" s="51"/>
      <c r="N241" s="51"/>
      <c r="O241" s="51"/>
      <c r="P241" s="51"/>
      <c r="Q241" s="51"/>
      <c r="R241" s="51"/>
      <c r="S241" s="51"/>
      <c r="T241" s="51"/>
      <c r="U241" s="51"/>
      <c r="V241" s="51"/>
      <c r="W241" s="51"/>
      <c r="X241" s="51"/>
      <c r="Y241" s="51"/>
      <c r="Z241" s="51"/>
      <c r="AA241" s="51"/>
      <c r="AB241" s="51"/>
      <c r="AC241" s="51"/>
      <c r="AD241" s="51"/>
      <c r="AE241" s="51"/>
    </row>
    <row r="242" spans="1:31" s="7" customFormat="1" ht="24.95" customHeight="1">
      <c r="A242" s="11"/>
      <c r="B242" s="139"/>
      <c r="C242" s="80" t="s">
        <v>129</v>
      </c>
      <c r="D242" s="151">
        <f t="shared" si="817"/>
        <v>2310200</v>
      </c>
      <c r="E242" s="150">
        <f t="shared" ref="E242:AE242" si="926">E243+E244</f>
        <v>456600</v>
      </c>
      <c r="F242" s="150">
        <f t="shared" si="926"/>
        <v>0</v>
      </c>
      <c r="G242" s="150">
        <f t="shared" si="926"/>
        <v>11700</v>
      </c>
      <c r="H242" s="150">
        <f t="shared" si="926"/>
        <v>0</v>
      </c>
      <c r="I242" s="150">
        <f t="shared" si="926"/>
        <v>0</v>
      </c>
      <c r="J242" s="150">
        <f t="shared" si="926"/>
        <v>0</v>
      </c>
      <c r="K242" s="150">
        <f t="shared" si="926"/>
        <v>0</v>
      </c>
      <c r="L242" s="150">
        <f t="shared" si="926"/>
        <v>1028400</v>
      </c>
      <c r="M242" s="150">
        <f t="shared" si="926"/>
        <v>0</v>
      </c>
      <c r="N242" s="150">
        <f t="shared" si="926"/>
        <v>0</v>
      </c>
      <c r="O242" s="150">
        <f t="shared" si="926"/>
        <v>0</v>
      </c>
      <c r="P242" s="150">
        <f t="shared" si="926"/>
        <v>0</v>
      </c>
      <c r="Q242" s="150">
        <f t="shared" si="926"/>
        <v>0</v>
      </c>
      <c r="R242" s="150">
        <f t="shared" si="926"/>
        <v>0</v>
      </c>
      <c r="S242" s="150">
        <f t="shared" si="926"/>
        <v>97400</v>
      </c>
      <c r="T242" s="150">
        <f t="shared" si="926"/>
        <v>148700</v>
      </c>
      <c r="U242" s="150">
        <f t="shared" si="926"/>
        <v>10000</v>
      </c>
      <c r="V242" s="150">
        <f t="shared" si="926"/>
        <v>0</v>
      </c>
      <c r="W242" s="150">
        <f t="shared" si="926"/>
        <v>521000</v>
      </c>
      <c r="X242" s="150">
        <f t="shared" si="926"/>
        <v>36400</v>
      </c>
      <c r="Y242" s="150">
        <f t="shared" si="926"/>
        <v>0</v>
      </c>
      <c r="Z242" s="150">
        <f t="shared" si="926"/>
        <v>0</v>
      </c>
      <c r="AA242" s="150">
        <f t="shared" si="926"/>
        <v>0</v>
      </c>
      <c r="AB242" s="150">
        <f t="shared" si="926"/>
        <v>0</v>
      </c>
      <c r="AC242" s="150">
        <f t="shared" si="926"/>
        <v>0</v>
      </c>
      <c r="AD242" s="150">
        <f t="shared" si="926"/>
        <v>0</v>
      </c>
      <c r="AE242" s="150">
        <f t="shared" si="926"/>
        <v>0</v>
      </c>
    </row>
    <row r="243" spans="1:31" s="2" customFormat="1" ht="24.95" hidden="1" customHeight="1">
      <c r="A243" s="6"/>
      <c r="B243" s="11"/>
      <c r="C243" s="117" t="s">
        <v>125</v>
      </c>
      <c r="D243" s="4">
        <f t="shared" si="817"/>
        <v>2310200</v>
      </c>
      <c r="E243" s="3">
        <v>456600</v>
      </c>
      <c r="F243" s="3"/>
      <c r="G243" s="3">
        <v>11700</v>
      </c>
      <c r="H243" s="3"/>
      <c r="I243" s="3"/>
      <c r="J243" s="3"/>
      <c r="K243" s="3"/>
      <c r="L243" s="3">
        <v>1028400</v>
      </c>
      <c r="M243" s="3"/>
      <c r="N243" s="3"/>
      <c r="O243" s="3"/>
      <c r="P243" s="3"/>
      <c r="Q243" s="3"/>
      <c r="R243" s="3"/>
      <c r="S243" s="3">
        <v>97400</v>
      </c>
      <c r="T243" s="3">
        <v>148700</v>
      </c>
      <c r="U243" s="3">
        <v>10000</v>
      </c>
      <c r="V243" s="3"/>
      <c r="W243" s="3">
        <v>521000</v>
      </c>
      <c r="X243" s="3">
        <v>36400</v>
      </c>
      <c r="Y243" s="3"/>
      <c r="Z243" s="3"/>
      <c r="AA243" s="3"/>
      <c r="AB243" s="3"/>
      <c r="AC243" s="3"/>
      <c r="AD243" s="3"/>
      <c r="AE243" s="3"/>
    </row>
    <row r="244" spans="1:31" s="2" customFormat="1" ht="24.95" hidden="1" customHeight="1">
      <c r="A244" s="6"/>
      <c r="B244" s="11"/>
      <c r="C244" s="138" t="s">
        <v>126</v>
      </c>
      <c r="D244" s="9">
        <f t="shared" si="817"/>
        <v>0</v>
      </c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</row>
    <row r="245" spans="1:31" s="2" customFormat="1" ht="24.95" customHeight="1">
      <c r="A245" s="6"/>
      <c r="B245" s="11"/>
      <c r="C245" s="136" t="s">
        <v>124</v>
      </c>
      <c r="D245" s="9">
        <f t="shared" si="817"/>
        <v>1521820</v>
      </c>
      <c r="E245" s="8">
        <f>E237-E239-E242-E246</f>
        <v>582800</v>
      </c>
      <c r="F245" s="8">
        <f t="shared" ref="F245" si="927">F237-F239-F242-F246</f>
        <v>0</v>
      </c>
      <c r="G245" s="8">
        <f t="shared" ref="G245" si="928">G237-G239-G242-G246</f>
        <v>3400</v>
      </c>
      <c r="H245" s="8">
        <f t="shared" ref="H245" si="929">H237-H239-H242-H246</f>
        <v>0</v>
      </c>
      <c r="I245" s="8">
        <f t="shared" ref="I245" si="930">I237-I239-I242-I246</f>
        <v>0</v>
      </c>
      <c r="J245" s="8">
        <f t="shared" ref="J245" si="931">J237-J239-J242-J246</f>
        <v>0</v>
      </c>
      <c r="K245" s="8">
        <f t="shared" ref="K245" si="932">K237-K239-K242-K246</f>
        <v>0</v>
      </c>
      <c r="L245" s="8">
        <f t="shared" ref="L245" si="933">L237-L239-L242-L246</f>
        <v>336100</v>
      </c>
      <c r="M245" s="8">
        <f t="shared" ref="M245" si="934">M237-M239-M242-M246</f>
        <v>0</v>
      </c>
      <c r="N245" s="8">
        <f t="shared" ref="N245" si="935">N237-N239-N242-N246</f>
        <v>0</v>
      </c>
      <c r="O245" s="8">
        <f t="shared" ref="O245" si="936">O237-O239-O242-O246</f>
        <v>0</v>
      </c>
      <c r="P245" s="8">
        <f t="shared" ref="P245" si="937">P237-P239-P242-P246</f>
        <v>0</v>
      </c>
      <c r="Q245" s="8">
        <f t="shared" ref="Q245" si="938">Q237-Q239-Q242-Q246</f>
        <v>0</v>
      </c>
      <c r="R245" s="8">
        <f t="shared" ref="R245" si="939">R237-R239-R242-R246</f>
        <v>0</v>
      </c>
      <c r="S245" s="8">
        <f t="shared" ref="S245" si="940">S237-S239-S242-S246</f>
        <v>100100</v>
      </c>
      <c r="T245" s="8">
        <f t="shared" ref="T245" si="941">T237-T239-T242-T246</f>
        <v>50900</v>
      </c>
      <c r="U245" s="8">
        <f t="shared" ref="U245" si="942">U237-U239-U242-U246</f>
        <v>163600</v>
      </c>
      <c r="V245" s="8">
        <f t="shared" ref="V245" si="943">V237-V239-V242-V246</f>
        <v>0</v>
      </c>
      <c r="W245" s="8">
        <f t="shared" ref="W245" si="944">W237-W239-W242-W246</f>
        <v>184920</v>
      </c>
      <c r="X245" s="8">
        <f t="shared" ref="X245" si="945">X237-X239-X242-X246</f>
        <v>100000</v>
      </c>
      <c r="Y245" s="8">
        <f t="shared" ref="Y245" si="946">Y237-Y239-Y242-Y246</f>
        <v>0</v>
      </c>
      <c r="Z245" s="8">
        <f t="shared" ref="Z245" si="947">Z237-Z239-Z242-Z246</f>
        <v>0</v>
      </c>
      <c r="AA245" s="8">
        <f t="shared" ref="AA245" si="948">AA237-AA239-AA242-AA246</f>
        <v>0</v>
      </c>
      <c r="AB245" s="8">
        <f t="shared" ref="AB245" si="949">AB237-AB239-AB242-AB246</f>
        <v>0</v>
      </c>
      <c r="AC245" s="8">
        <f t="shared" ref="AC245" si="950">AC237-AC239-AC242-AC246</f>
        <v>0</v>
      </c>
      <c r="AD245" s="8">
        <f t="shared" ref="AD245" si="951">AD237-AD239-AD242-AD246</f>
        <v>0</v>
      </c>
      <c r="AE245" s="8">
        <f t="shared" ref="AE245" si="952">AE237-AE239-AE242-AE246</f>
        <v>0</v>
      </c>
    </row>
    <row r="246" spans="1:31" s="61" customFormat="1" ht="24.95" customHeight="1">
      <c r="A246" s="64"/>
      <c r="B246" s="64"/>
      <c r="C246" s="159" t="s">
        <v>130</v>
      </c>
      <c r="D246" s="65">
        <f t="shared" ref="D246" si="953">SUM(E246:AE246)</f>
        <v>7480</v>
      </c>
      <c r="E246" s="66">
        <f>E247+E248</f>
        <v>0</v>
      </c>
      <c r="F246" s="66">
        <f t="shared" ref="F246" si="954">F247+F248</f>
        <v>0</v>
      </c>
      <c r="G246" s="66">
        <f t="shared" ref="G246" si="955">G247+G248</f>
        <v>0</v>
      </c>
      <c r="H246" s="66">
        <f t="shared" ref="H246" si="956">H247+H248</f>
        <v>0</v>
      </c>
      <c r="I246" s="66">
        <f t="shared" ref="I246" si="957">I247+I248</f>
        <v>0</v>
      </c>
      <c r="J246" s="66">
        <f t="shared" ref="J246" si="958">J247+J248</f>
        <v>0</v>
      </c>
      <c r="K246" s="66">
        <f t="shared" ref="K246" si="959">K247+K248</f>
        <v>0</v>
      </c>
      <c r="L246" s="66">
        <f t="shared" ref="L246" si="960">L247+L248</f>
        <v>0</v>
      </c>
      <c r="M246" s="66">
        <f t="shared" ref="M246" si="961">M247+M248</f>
        <v>0</v>
      </c>
      <c r="N246" s="66">
        <f t="shared" ref="N246" si="962">N247+N248</f>
        <v>0</v>
      </c>
      <c r="O246" s="66">
        <f t="shared" ref="O246" si="963">O247+O248</f>
        <v>0</v>
      </c>
      <c r="P246" s="66">
        <f t="shared" ref="P246" si="964">P247+P248</f>
        <v>0</v>
      </c>
      <c r="Q246" s="66">
        <f t="shared" ref="Q246" si="965">Q247+Q248</f>
        <v>0</v>
      </c>
      <c r="R246" s="66">
        <f t="shared" ref="R246" si="966">R247+R248</f>
        <v>0</v>
      </c>
      <c r="S246" s="66">
        <f t="shared" ref="S246" si="967">S247+S248</f>
        <v>0</v>
      </c>
      <c r="T246" s="66">
        <f t="shared" ref="T246" si="968">T247+T248</f>
        <v>0</v>
      </c>
      <c r="U246" s="66">
        <f t="shared" ref="U246" si="969">U247+U248</f>
        <v>0</v>
      </c>
      <c r="V246" s="66">
        <f t="shared" ref="V246" si="970">V247+V248</f>
        <v>0</v>
      </c>
      <c r="W246" s="66">
        <f t="shared" ref="W246" si="971">W247+W248</f>
        <v>7480</v>
      </c>
      <c r="X246" s="66">
        <f t="shared" ref="X246" si="972">X247+X248</f>
        <v>0</v>
      </c>
      <c r="Y246" s="66">
        <f t="shared" ref="Y246" si="973">Y247+Y248</f>
        <v>0</v>
      </c>
      <c r="Z246" s="66">
        <f t="shared" ref="Z246" si="974">Z247+Z248</f>
        <v>0</v>
      </c>
      <c r="AA246" s="66">
        <f t="shared" ref="AA246" si="975">AA247+AA248</f>
        <v>0</v>
      </c>
      <c r="AB246" s="66">
        <f t="shared" ref="AB246" si="976">AB247+AB248</f>
        <v>0</v>
      </c>
      <c r="AC246" s="66">
        <f t="shared" ref="AC246" si="977">AC247+AC248</f>
        <v>0</v>
      </c>
      <c r="AD246" s="66">
        <f t="shared" ref="AD246" si="978">AD247+AD248</f>
        <v>0</v>
      </c>
      <c r="AE246" s="66">
        <f t="shared" ref="AE246" si="979">AE247+AE248</f>
        <v>0</v>
      </c>
    </row>
    <row r="247" spans="1:31" s="2" customFormat="1" ht="24.95" hidden="1" customHeight="1">
      <c r="A247" s="6"/>
      <c r="B247" s="11"/>
      <c r="C247" s="166" t="s">
        <v>131</v>
      </c>
      <c r="D247" s="59">
        <f t="shared" si="817"/>
        <v>0</v>
      </c>
      <c r="E247" s="60"/>
      <c r="F247" s="60"/>
      <c r="G247" s="60"/>
      <c r="H247" s="60"/>
      <c r="I247" s="60"/>
      <c r="J247" s="60"/>
      <c r="K247" s="60"/>
      <c r="L247" s="60"/>
      <c r="M247" s="60"/>
      <c r="N247" s="60"/>
      <c r="O247" s="60"/>
      <c r="P247" s="60"/>
      <c r="Q247" s="60"/>
      <c r="R247" s="60"/>
      <c r="S247" s="60"/>
      <c r="T247" s="60"/>
      <c r="U247" s="60"/>
      <c r="V247" s="60"/>
      <c r="W247" s="60"/>
      <c r="X247" s="60"/>
      <c r="Y247" s="60"/>
      <c r="Z247" s="60"/>
      <c r="AA247" s="60"/>
      <c r="AB247" s="60"/>
      <c r="AC247" s="60"/>
      <c r="AD247" s="60"/>
      <c r="AE247" s="60"/>
    </row>
    <row r="248" spans="1:31" s="61" customFormat="1" ht="24.95" hidden="1" customHeight="1">
      <c r="A248" s="58"/>
      <c r="B248" s="86"/>
      <c r="C248" s="166" t="s">
        <v>132</v>
      </c>
      <c r="D248" s="59">
        <f t="shared" si="817"/>
        <v>7480</v>
      </c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>
        <v>7480</v>
      </c>
      <c r="X248" s="60"/>
      <c r="Y248" s="60"/>
      <c r="Z248" s="60"/>
      <c r="AA248" s="60"/>
      <c r="AB248" s="60"/>
      <c r="AC248" s="60"/>
      <c r="AD248" s="60"/>
      <c r="AE248" s="60"/>
    </row>
    <row r="249" spans="1:31" s="1" customFormat="1" ht="24.95" customHeight="1">
      <c r="A249" s="82">
        <v>18</v>
      </c>
      <c r="B249" s="118" t="s">
        <v>25</v>
      </c>
      <c r="C249" s="119"/>
      <c r="D249" s="83">
        <f t="shared" si="817"/>
        <v>13798600</v>
      </c>
      <c r="E249" s="84">
        <v>1914600</v>
      </c>
      <c r="F249" s="84"/>
      <c r="G249" s="84"/>
      <c r="H249" s="84"/>
      <c r="I249" s="84"/>
      <c r="J249" s="84"/>
      <c r="K249" s="84"/>
      <c r="L249" s="84"/>
      <c r="M249" s="84"/>
      <c r="N249" s="84"/>
      <c r="O249" s="84"/>
      <c r="P249" s="84"/>
      <c r="Q249" s="84"/>
      <c r="R249" s="84"/>
      <c r="S249" s="84"/>
      <c r="T249" s="84"/>
      <c r="U249" s="84"/>
      <c r="V249" s="84"/>
      <c r="W249" s="84"/>
      <c r="X249" s="84"/>
      <c r="Y249" s="84">
        <v>11884000</v>
      </c>
      <c r="Z249" s="84"/>
      <c r="AA249" s="84"/>
      <c r="AB249" s="84"/>
      <c r="AC249" s="84"/>
      <c r="AD249" s="84"/>
      <c r="AE249" s="84"/>
    </row>
    <row r="250" spans="1:31" s="1" customFormat="1" ht="24.95" customHeight="1">
      <c r="A250" s="14"/>
      <c r="B250" s="67"/>
      <c r="C250" s="81" t="s">
        <v>122</v>
      </c>
      <c r="D250" s="13">
        <f t="shared" si="817"/>
        <v>13788600</v>
      </c>
      <c r="E250" s="12">
        <f>E251+E254+E257</f>
        <v>1914600</v>
      </c>
      <c r="F250" s="12">
        <f t="shared" ref="F250" si="980">F251+F254+F257</f>
        <v>0</v>
      </c>
      <c r="G250" s="12">
        <f t="shared" ref="G250" si="981">G251+G254+G257</f>
        <v>0</v>
      </c>
      <c r="H250" s="12">
        <f t="shared" ref="H250" si="982">H251+H254+H257</f>
        <v>0</v>
      </c>
      <c r="I250" s="12">
        <f t="shared" ref="I250" si="983">I251+I254+I257</f>
        <v>0</v>
      </c>
      <c r="J250" s="12">
        <f t="shared" ref="J250" si="984">J251+J254+J257</f>
        <v>0</v>
      </c>
      <c r="K250" s="12">
        <f t="shared" ref="K250" si="985">K251+K254+K257</f>
        <v>0</v>
      </c>
      <c r="L250" s="12">
        <f t="shared" ref="L250" si="986">L251+L254+L257</f>
        <v>0</v>
      </c>
      <c r="M250" s="12">
        <f t="shared" ref="M250" si="987">M251+M254+M257</f>
        <v>0</v>
      </c>
      <c r="N250" s="12">
        <f t="shared" ref="N250" si="988">N251+N254+N257</f>
        <v>0</v>
      </c>
      <c r="O250" s="12">
        <f t="shared" ref="O250" si="989">O251+O254+O257</f>
        <v>0</v>
      </c>
      <c r="P250" s="12">
        <f t="shared" ref="P250" si="990">P251+P254+P257</f>
        <v>0</v>
      </c>
      <c r="Q250" s="12">
        <f t="shared" ref="Q250" si="991">Q251+Q254+Q257</f>
        <v>0</v>
      </c>
      <c r="R250" s="12">
        <f t="shared" ref="R250" si="992">R251+R254+R257</f>
        <v>0</v>
      </c>
      <c r="S250" s="12">
        <f t="shared" ref="S250" si="993">S251+S254+S257</f>
        <v>0</v>
      </c>
      <c r="T250" s="12">
        <f t="shared" ref="T250" si="994">T251+T254+T257</f>
        <v>0</v>
      </c>
      <c r="U250" s="12">
        <f t="shared" ref="U250" si="995">U251+U254+U257</f>
        <v>0</v>
      </c>
      <c r="V250" s="12">
        <f t="shared" ref="V250" si="996">V251+V254+V257</f>
        <v>0</v>
      </c>
      <c r="W250" s="12">
        <f t="shared" ref="W250" si="997">W251+W254+W257</f>
        <v>0</v>
      </c>
      <c r="X250" s="12">
        <f t="shared" ref="X250" si="998">X251+X254+X257</f>
        <v>0</v>
      </c>
      <c r="Y250" s="12">
        <f t="shared" ref="Y250" si="999">Y251+Y254+Y257</f>
        <v>11874000</v>
      </c>
      <c r="Z250" s="12">
        <f t="shared" ref="Z250" si="1000">Z251+Z254+Z257</f>
        <v>0</v>
      </c>
      <c r="AA250" s="12">
        <f t="shared" ref="AA250" si="1001">AA251+AA254+AA257</f>
        <v>0</v>
      </c>
      <c r="AB250" s="12">
        <f t="shared" ref="AB250" si="1002">AB251+AB254+AB257</f>
        <v>0</v>
      </c>
      <c r="AC250" s="12">
        <f t="shared" ref="AC250" si="1003">AC251+AC254+AC257</f>
        <v>0</v>
      </c>
      <c r="AD250" s="12">
        <f t="shared" ref="AD250" si="1004">AD251+AD254+AD257</f>
        <v>0</v>
      </c>
      <c r="AE250" s="12">
        <f t="shared" ref="AE250" si="1005">AE251+AE254+AE257</f>
        <v>0</v>
      </c>
    </row>
    <row r="251" spans="1:31" s="1" customFormat="1" ht="24.95" customHeight="1">
      <c r="A251" s="78"/>
      <c r="B251" s="79"/>
      <c r="C251" s="80" t="s">
        <v>120</v>
      </c>
      <c r="D251" s="18">
        <f t="shared" si="817"/>
        <v>6529100</v>
      </c>
      <c r="E251" s="49">
        <f t="shared" ref="E251:AE251" si="1006">E252+E253</f>
        <v>1079800</v>
      </c>
      <c r="F251" s="49">
        <f t="shared" si="1006"/>
        <v>0</v>
      </c>
      <c r="G251" s="49">
        <f t="shared" si="1006"/>
        <v>0</v>
      </c>
      <c r="H251" s="49">
        <f t="shared" si="1006"/>
        <v>0</v>
      </c>
      <c r="I251" s="49">
        <f t="shared" si="1006"/>
        <v>0</v>
      </c>
      <c r="J251" s="49">
        <f t="shared" si="1006"/>
        <v>0</v>
      </c>
      <c r="K251" s="49">
        <f t="shared" si="1006"/>
        <v>0</v>
      </c>
      <c r="L251" s="49">
        <f t="shared" si="1006"/>
        <v>0</v>
      </c>
      <c r="M251" s="49">
        <f t="shared" si="1006"/>
        <v>0</v>
      </c>
      <c r="N251" s="49">
        <f t="shared" si="1006"/>
        <v>0</v>
      </c>
      <c r="O251" s="49">
        <f t="shared" si="1006"/>
        <v>0</v>
      </c>
      <c r="P251" s="49">
        <f t="shared" si="1006"/>
        <v>0</v>
      </c>
      <c r="Q251" s="49">
        <f t="shared" si="1006"/>
        <v>0</v>
      </c>
      <c r="R251" s="49">
        <f t="shared" si="1006"/>
        <v>0</v>
      </c>
      <c r="S251" s="49">
        <f t="shared" si="1006"/>
        <v>0</v>
      </c>
      <c r="T251" s="49">
        <f t="shared" si="1006"/>
        <v>0</v>
      </c>
      <c r="U251" s="49">
        <f t="shared" si="1006"/>
        <v>0</v>
      </c>
      <c r="V251" s="49">
        <f t="shared" si="1006"/>
        <v>0</v>
      </c>
      <c r="W251" s="49">
        <f t="shared" si="1006"/>
        <v>0</v>
      </c>
      <c r="X251" s="49">
        <f t="shared" si="1006"/>
        <v>0</v>
      </c>
      <c r="Y251" s="49">
        <f t="shared" si="1006"/>
        <v>5449300</v>
      </c>
      <c r="Z251" s="49">
        <f t="shared" si="1006"/>
        <v>0</v>
      </c>
      <c r="AA251" s="49">
        <f t="shared" si="1006"/>
        <v>0</v>
      </c>
      <c r="AB251" s="49">
        <f t="shared" si="1006"/>
        <v>0</v>
      </c>
      <c r="AC251" s="49">
        <f t="shared" si="1006"/>
        <v>0</v>
      </c>
      <c r="AD251" s="49">
        <f t="shared" si="1006"/>
        <v>0</v>
      </c>
      <c r="AE251" s="49">
        <f t="shared" si="1006"/>
        <v>0</v>
      </c>
    </row>
    <row r="252" spans="1:31" s="7" customFormat="1" ht="24.95" hidden="1" customHeight="1">
      <c r="A252" s="11"/>
      <c r="B252" s="74"/>
      <c r="C252" s="72" t="s">
        <v>2</v>
      </c>
      <c r="D252" s="62">
        <f t="shared" si="817"/>
        <v>6529100</v>
      </c>
      <c r="E252" s="51">
        <v>1079800</v>
      </c>
      <c r="F252" s="51"/>
      <c r="G252" s="51"/>
      <c r="H252" s="51"/>
      <c r="I252" s="51"/>
      <c r="J252" s="51"/>
      <c r="K252" s="51"/>
      <c r="L252" s="51"/>
      <c r="M252" s="51"/>
      <c r="N252" s="51"/>
      <c r="O252" s="51"/>
      <c r="P252" s="51"/>
      <c r="Q252" s="51"/>
      <c r="R252" s="51"/>
      <c r="S252" s="51"/>
      <c r="T252" s="51"/>
      <c r="U252" s="51"/>
      <c r="V252" s="51"/>
      <c r="W252" s="51"/>
      <c r="X252" s="51"/>
      <c r="Y252" s="51">
        <v>5449300</v>
      </c>
      <c r="Z252" s="51"/>
      <c r="AA252" s="51"/>
      <c r="AB252" s="51"/>
      <c r="AC252" s="51"/>
      <c r="AD252" s="51"/>
      <c r="AE252" s="51"/>
    </row>
    <row r="253" spans="1:31" s="7" customFormat="1" ht="24.95" hidden="1" customHeight="1">
      <c r="A253" s="11"/>
      <c r="B253" s="74"/>
      <c r="C253" s="76" t="s">
        <v>121</v>
      </c>
      <c r="D253" s="62">
        <f t="shared" si="817"/>
        <v>0</v>
      </c>
      <c r="E253" s="51"/>
      <c r="F253" s="51"/>
      <c r="G253" s="51"/>
      <c r="H253" s="51"/>
      <c r="I253" s="51"/>
      <c r="J253" s="51"/>
      <c r="K253" s="51"/>
      <c r="L253" s="51"/>
      <c r="M253" s="51"/>
      <c r="N253" s="51"/>
      <c r="O253" s="51"/>
      <c r="P253" s="51"/>
      <c r="Q253" s="51"/>
      <c r="R253" s="51"/>
      <c r="S253" s="51"/>
      <c r="T253" s="51"/>
      <c r="U253" s="51"/>
      <c r="V253" s="51"/>
      <c r="W253" s="51"/>
      <c r="X253" s="51"/>
      <c r="Y253" s="51"/>
      <c r="Z253" s="51"/>
      <c r="AA253" s="51"/>
      <c r="AB253" s="51"/>
      <c r="AC253" s="51"/>
      <c r="AD253" s="51"/>
      <c r="AE253" s="51"/>
    </row>
    <row r="254" spans="1:31" s="7" customFormat="1" ht="24.95" customHeight="1">
      <c r="A254" s="11"/>
      <c r="B254" s="139"/>
      <c r="C254" s="80" t="s">
        <v>129</v>
      </c>
      <c r="D254" s="151">
        <f t="shared" si="817"/>
        <v>4083400</v>
      </c>
      <c r="E254" s="150">
        <f t="shared" ref="E254:AE254" si="1007">E255+E256</f>
        <v>379700</v>
      </c>
      <c r="F254" s="150">
        <f t="shared" si="1007"/>
        <v>0</v>
      </c>
      <c r="G254" s="150">
        <f t="shared" si="1007"/>
        <v>0</v>
      </c>
      <c r="H254" s="150">
        <f t="shared" si="1007"/>
        <v>0</v>
      </c>
      <c r="I254" s="150">
        <f t="shared" si="1007"/>
        <v>0</v>
      </c>
      <c r="J254" s="150">
        <f t="shared" si="1007"/>
        <v>0</v>
      </c>
      <c r="K254" s="150">
        <f t="shared" si="1007"/>
        <v>0</v>
      </c>
      <c r="L254" s="150">
        <f t="shared" si="1007"/>
        <v>0</v>
      </c>
      <c r="M254" s="150">
        <f t="shared" si="1007"/>
        <v>0</v>
      </c>
      <c r="N254" s="150">
        <f t="shared" si="1007"/>
        <v>0</v>
      </c>
      <c r="O254" s="150">
        <f t="shared" si="1007"/>
        <v>0</v>
      </c>
      <c r="P254" s="150">
        <f t="shared" si="1007"/>
        <v>0</v>
      </c>
      <c r="Q254" s="150">
        <f t="shared" si="1007"/>
        <v>0</v>
      </c>
      <c r="R254" s="150">
        <f t="shared" si="1007"/>
        <v>0</v>
      </c>
      <c r="S254" s="150">
        <f t="shared" si="1007"/>
        <v>0</v>
      </c>
      <c r="T254" s="150">
        <f t="shared" si="1007"/>
        <v>0</v>
      </c>
      <c r="U254" s="150">
        <f t="shared" si="1007"/>
        <v>0</v>
      </c>
      <c r="V254" s="150">
        <f t="shared" si="1007"/>
        <v>0</v>
      </c>
      <c r="W254" s="150">
        <f t="shared" si="1007"/>
        <v>0</v>
      </c>
      <c r="X254" s="150">
        <f t="shared" si="1007"/>
        <v>0</v>
      </c>
      <c r="Y254" s="150">
        <f t="shared" si="1007"/>
        <v>3703700</v>
      </c>
      <c r="Z254" s="150">
        <f t="shared" si="1007"/>
        <v>0</v>
      </c>
      <c r="AA254" s="150">
        <f t="shared" si="1007"/>
        <v>0</v>
      </c>
      <c r="AB254" s="150">
        <f t="shared" si="1007"/>
        <v>0</v>
      </c>
      <c r="AC254" s="150">
        <f t="shared" si="1007"/>
        <v>0</v>
      </c>
      <c r="AD254" s="150">
        <f t="shared" si="1007"/>
        <v>0</v>
      </c>
      <c r="AE254" s="150">
        <f t="shared" si="1007"/>
        <v>0</v>
      </c>
    </row>
    <row r="255" spans="1:31" s="2" customFormat="1" ht="24.95" hidden="1" customHeight="1">
      <c r="A255" s="6"/>
      <c r="B255" s="11"/>
      <c r="C255" s="117" t="s">
        <v>125</v>
      </c>
      <c r="D255" s="4">
        <f t="shared" si="817"/>
        <v>4083400</v>
      </c>
      <c r="E255" s="3">
        <v>379700</v>
      </c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>
        <v>3703700</v>
      </c>
      <c r="Z255" s="3"/>
      <c r="AA255" s="3"/>
      <c r="AB255" s="3"/>
      <c r="AC255" s="3"/>
      <c r="AD255" s="3"/>
      <c r="AE255" s="3"/>
    </row>
    <row r="256" spans="1:31" s="2" customFormat="1" ht="24.95" hidden="1" customHeight="1">
      <c r="A256" s="6"/>
      <c r="B256" s="11"/>
      <c r="C256" s="138" t="s">
        <v>126</v>
      </c>
      <c r="D256" s="9">
        <f t="shared" si="817"/>
        <v>0</v>
      </c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</row>
    <row r="257" spans="1:31" s="2" customFormat="1" ht="24.95" customHeight="1">
      <c r="A257" s="6"/>
      <c r="B257" s="11"/>
      <c r="C257" s="136" t="s">
        <v>124</v>
      </c>
      <c r="D257" s="9">
        <f t="shared" si="817"/>
        <v>3176100</v>
      </c>
      <c r="E257" s="8">
        <f>E249-E251-E254-E258</f>
        <v>455100</v>
      </c>
      <c r="F257" s="8">
        <f t="shared" ref="F257" si="1008">F249-F251-F254-F258</f>
        <v>0</v>
      </c>
      <c r="G257" s="8">
        <f t="shared" ref="G257" si="1009">G249-G251-G254-G258</f>
        <v>0</v>
      </c>
      <c r="H257" s="8">
        <f t="shared" ref="H257" si="1010">H249-H251-H254-H258</f>
        <v>0</v>
      </c>
      <c r="I257" s="8">
        <f t="shared" ref="I257" si="1011">I249-I251-I254-I258</f>
        <v>0</v>
      </c>
      <c r="J257" s="8">
        <f t="shared" ref="J257" si="1012">J249-J251-J254-J258</f>
        <v>0</v>
      </c>
      <c r="K257" s="8">
        <f t="shared" ref="K257" si="1013">K249-K251-K254-K258</f>
        <v>0</v>
      </c>
      <c r="L257" s="8">
        <f t="shared" ref="L257" si="1014">L249-L251-L254-L258</f>
        <v>0</v>
      </c>
      <c r="M257" s="8">
        <f t="shared" ref="M257" si="1015">M249-M251-M254-M258</f>
        <v>0</v>
      </c>
      <c r="N257" s="8">
        <f t="shared" ref="N257" si="1016">N249-N251-N254-N258</f>
        <v>0</v>
      </c>
      <c r="O257" s="8">
        <f t="shared" ref="O257" si="1017">O249-O251-O254-O258</f>
        <v>0</v>
      </c>
      <c r="P257" s="8">
        <f t="shared" ref="P257" si="1018">P249-P251-P254-P258</f>
        <v>0</v>
      </c>
      <c r="Q257" s="8">
        <f t="shared" ref="Q257" si="1019">Q249-Q251-Q254-Q258</f>
        <v>0</v>
      </c>
      <c r="R257" s="8">
        <f t="shared" ref="R257" si="1020">R249-R251-R254-R258</f>
        <v>0</v>
      </c>
      <c r="S257" s="8">
        <f t="shared" ref="S257" si="1021">S249-S251-S254-S258</f>
        <v>0</v>
      </c>
      <c r="T257" s="8">
        <f t="shared" ref="T257" si="1022">T249-T251-T254-T258</f>
        <v>0</v>
      </c>
      <c r="U257" s="8">
        <f t="shared" ref="U257" si="1023">U249-U251-U254-U258</f>
        <v>0</v>
      </c>
      <c r="V257" s="8">
        <f t="shared" ref="V257" si="1024">V249-V251-V254-V258</f>
        <v>0</v>
      </c>
      <c r="W257" s="8">
        <f t="shared" ref="W257" si="1025">W249-W251-W254-W258</f>
        <v>0</v>
      </c>
      <c r="X257" s="8">
        <f t="shared" ref="X257" si="1026">X249-X251-X254-X258</f>
        <v>0</v>
      </c>
      <c r="Y257" s="8">
        <f t="shared" ref="Y257" si="1027">Y249-Y251-Y254-Y258</f>
        <v>2721000</v>
      </c>
      <c r="Z257" s="8">
        <f t="shared" ref="Z257" si="1028">Z249-Z251-Z254-Z258</f>
        <v>0</v>
      </c>
      <c r="AA257" s="8">
        <f t="shared" ref="AA257" si="1029">AA249-AA251-AA254-AA258</f>
        <v>0</v>
      </c>
      <c r="AB257" s="8">
        <f t="shared" ref="AB257" si="1030">AB249-AB251-AB254-AB258</f>
        <v>0</v>
      </c>
      <c r="AC257" s="8">
        <f t="shared" ref="AC257" si="1031">AC249-AC251-AC254-AC258</f>
        <v>0</v>
      </c>
      <c r="AD257" s="8">
        <f t="shared" ref="AD257" si="1032">AD249-AD251-AD254-AD258</f>
        <v>0</v>
      </c>
      <c r="AE257" s="8">
        <f t="shared" ref="AE257" si="1033">AE249-AE251-AE254-AE258</f>
        <v>0</v>
      </c>
    </row>
    <row r="258" spans="1:31" s="61" customFormat="1" ht="24.95" customHeight="1">
      <c r="A258" s="64"/>
      <c r="B258" s="64"/>
      <c r="C258" s="159" t="s">
        <v>130</v>
      </c>
      <c r="D258" s="65">
        <f t="shared" si="817"/>
        <v>10000</v>
      </c>
      <c r="E258" s="66">
        <f>E259+E260</f>
        <v>0</v>
      </c>
      <c r="F258" s="66">
        <f t="shared" ref="F258" si="1034">F259+F260</f>
        <v>0</v>
      </c>
      <c r="G258" s="66">
        <f t="shared" ref="G258" si="1035">G259+G260</f>
        <v>0</v>
      </c>
      <c r="H258" s="66">
        <f t="shared" ref="H258" si="1036">H259+H260</f>
        <v>0</v>
      </c>
      <c r="I258" s="66">
        <f t="shared" ref="I258" si="1037">I259+I260</f>
        <v>0</v>
      </c>
      <c r="J258" s="66">
        <f t="shared" ref="J258" si="1038">J259+J260</f>
        <v>0</v>
      </c>
      <c r="K258" s="66">
        <f t="shared" ref="K258" si="1039">K259+K260</f>
        <v>0</v>
      </c>
      <c r="L258" s="66">
        <f t="shared" ref="L258" si="1040">L259+L260</f>
        <v>0</v>
      </c>
      <c r="M258" s="66">
        <f t="shared" ref="M258" si="1041">M259+M260</f>
        <v>0</v>
      </c>
      <c r="N258" s="66">
        <f t="shared" ref="N258" si="1042">N259+N260</f>
        <v>0</v>
      </c>
      <c r="O258" s="66">
        <f t="shared" ref="O258" si="1043">O259+O260</f>
        <v>0</v>
      </c>
      <c r="P258" s="66">
        <f t="shared" ref="P258" si="1044">P259+P260</f>
        <v>0</v>
      </c>
      <c r="Q258" s="66">
        <f t="shared" ref="Q258" si="1045">Q259+Q260</f>
        <v>0</v>
      </c>
      <c r="R258" s="66">
        <f t="shared" ref="R258" si="1046">R259+R260</f>
        <v>0</v>
      </c>
      <c r="S258" s="66">
        <f t="shared" ref="S258" si="1047">S259+S260</f>
        <v>0</v>
      </c>
      <c r="T258" s="66">
        <f t="shared" ref="T258" si="1048">T259+T260</f>
        <v>0</v>
      </c>
      <c r="U258" s="66">
        <f t="shared" ref="U258" si="1049">U259+U260</f>
        <v>0</v>
      </c>
      <c r="V258" s="66">
        <f t="shared" ref="V258" si="1050">V259+V260</f>
        <v>0</v>
      </c>
      <c r="W258" s="66">
        <f t="shared" ref="W258" si="1051">W259+W260</f>
        <v>0</v>
      </c>
      <c r="X258" s="66">
        <f t="shared" ref="X258" si="1052">X259+X260</f>
        <v>0</v>
      </c>
      <c r="Y258" s="66">
        <f t="shared" ref="Y258" si="1053">Y259+Y260</f>
        <v>10000</v>
      </c>
      <c r="Z258" s="66">
        <f t="shared" ref="Z258" si="1054">Z259+Z260</f>
        <v>0</v>
      </c>
      <c r="AA258" s="66">
        <f t="shared" ref="AA258" si="1055">AA259+AA260</f>
        <v>0</v>
      </c>
      <c r="AB258" s="66">
        <f t="shared" ref="AB258" si="1056">AB259+AB260</f>
        <v>0</v>
      </c>
      <c r="AC258" s="66">
        <f t="shared" ref="AC258" si="1057">AC259+AC260</f>
        <v>0</v>
      </c>
      <c r="AD258" s="66">
        <f t="shared" ref="AD258" si="1058">AD259+AD260</f>
        <v>0</v>
      </c>
      <c r="AE258" s="66">
        <f t="shared" ref="AE258" si="1059">AE259+AE260</f>
        <v>0</v>
      </c>
    </row>
    <row r="259" spans="1:31" s="2" customFormat="1" ht="24.95" hidden="1" customHeight="1">
      <c r="A259" s="6"/>
      <c r="B259" s="11"/>
      <c r="C259" s="166" t="s">
        <v>131</v>
      </c>
      <c r="D259" s="59">
        <f t="shared" si="817"/>
        <v>0</v>
      </c>
      <c r="E259" s="60"/>
      <c r="F259" s="60"/>
      <c r="G259" s="60"/>
      <c r="H259" s="60"/>
      <c r="I259" s="60"/>
      <c r="J259" s="60"/>
      <c r="K259" s="60"/>
      <c r="L259" s="60"/>
      <c r="M259" s="60"/>
      <c r="N259" s="60"/>
      <c r="O259" s="60"/>
      <c r="P259" s="60"/>
      <c r="Q259" s="60"/>
      <c r="R259" s="60"/>
      <c r="S259" s="60"/>
      <c r="T259" s="60"/>
      <c r="U259" s="60"/>
      <c r="V259" s="60"/>
      <c r="W259" s="60"/>
      <c r="X259" s="60"/>
      <c r="Y259" s="60"/>
      <c r="Z259" s="60"/>
      <c r="AA259" s="60"/>
      <c r="AB259" s="60"/>
      <c r="AC259" s="60"/>
      <c r="AD259" s="60"/>
      <c r="AE259" s="60"/>
    </row>
    <row r="260" spans="1:31" s="61" customFormat="1" ht="24.95" hidden="1" customHeight="1">
      <c r="A260" s="58"/>
      <c r="B260" s="86"/>
      <c r="C260" s="166" t="s">
        <v>132</v>
      </c>
      <c r="D260" s="59">
        <f t="shared" ref="D260" si="1060">SUM(E260:AE260)</f>
        <v>10000</v>
      </c>
      <c r="E260" s="60"/>
      <c r="F260" s="60"/>
      <c r="G260" s="60"/>
      <c r="H260" s="60"/>
      <c r="I260" s="60"/>
      <c r="J260" s="60"/>
      <c r="K260" s="60"/>
      <c r="L260" s="60"/>
      <c r="M260" s="60"/>
      <c r="N260" s="60"/>
      <c r="O260" s="60"/>
      <c r="P260" s="60"/>
      <c r="Q260" s="60"/>
      <c r="R260" s="60"/>
      <c r="S260" s="60"/>
      <c r="T260" s="60"/>
      <c r="U260" s="60"/>
      <c r="V260" s="60"/>
      <c r="W260" s="60"/>
      <c r="X260" s="60"/>
      <c r="Y260" s="60">
        <v>10000</v>
      </c>
      <c r="Z260" s="60"/>
      <c r="AA260" s="60"/>
      <c r="AB260" s="60"/>
      <c r="AC260" s="60"/>
      <c r="AD260" s="60"/>
      <c r="AE260" s="60"/>
    </row>
    <row r="261" spans="1:31" s="1" customFormat="1" ht="24.95" customHeight="1">
      <c r="A261" s="82">
        <v>19</v>
      </c>
      <c r="B261" s="118" t="s">
        <v>26</v>
      </c>
      <c r="C261" s="119"/>
      <c r="D261" s="83">
        <f t="shared" si="817"/>
        <v>10127700</v>
      </c>
      <c r="E261" s="84">
        <v>1769794</v>
      </c>
      <c r="F261" s="84"/>
      <c r="G261" s="84"/>
      <c r="H261" s="84"/>
      <c r="I261" s="84"/>
      <c r="J261" s="84"/>
      <c r="K261" s="84"/>
      <c r="L261" s="84"/>
      <c r="M261" s="84"/>
      <c r="N261" s="84"/>
      <c r="O261" s="84"/>
      <c r="P261" s="84"/>
      <c r="Q261" s="84"/>
      <c r="R261" s="84"/>
      <c r="S261" s="84"/>
      <c r="T261" s="84"/>
      <c r="U261" s="84"/>
      <c r="V261" s="84"/>
      <c r="W261" s="84">
        <v>8357906</v>
      </c>
      <c r="X261" s="84"/>
      <c r="Y261" s="84"/>
      <c r="Z261" s="84"/>
      <c r="AA261" s="84"/>
      <c r="AB261" s="84"/>
      <c r="AC261" s="84"/>
      <c r="AD261" s="84"/>
      <c r="AE261" s="84"/>
    </row>
    <row r="262" spans="1:31" s="1" customFormat="1" ht="24.95" customHeight="1">
      <c r="A262" s="14"/>
      <c r="B262" s="67"/>
      <c r="C262" s="81" t="s">
        <v>122</v>
      </c>
      <c r="D262" s="13">
        <f t="shared" si="817"/>
        <v>9603995</v>
      </c>
      <c r="E262" s="12">
        <f>E263+E266+E269</f>
        <v>1633749</v>
      </c>
      <c r="F262" s="12">
        <f t="shared" ref="F262" si="1061">F263+F266+F269</f>
        <v>0</v>
      </c>
      <c r="G262" s="12">
        <f t="shared" ref="G262" si="1062">G263+G266+G269</f>
        <v>0</v>
      </c>
      <c r="H262" s="12">
        <f t="shared" ref="H262" si="1063">H263+H266+H269</f>
        <v>0</v>
      </c>
      <c r="I262" s="12">
        <f t="shared" ref="I262" si="1064">I263+I266+I269</f>
        <v>0</v>
      </c>
      <c r="J262" s="12">
        <f t="shared" ref="J262" si="1065">J263+J266+J269</f>
        <v>0</v>
      </c>
      <c r="K262" s="12">
        <f t="shared" ref="K262" si="1066">K263+K266+K269</f>
        <v>0</v>
      </c>
      <c r="L262" s="12">
        <f t="shared" ref="L262" si="1067">L263+L266+L269</f>
        <v>0</v>
      </c>
      <c r="M262" s="12">
        <f t="shared" ref="M262" si="1068">M263+M266+M269</f>
        <v>0</v>
      </c>
      <c r="N262" s="12">
        <f t="shared" ref="N262" si="1069">N263+N266+N269</f>
        <v>0</v>
      </c>
      <c r="O262" s="12">
        <f t="shared" ref="O262" si="1070">O263+O266+O269</f>
        <v>0</v>
      </c>
      <c r="P262" s="12">
        <f t="shared" ref="P262" si="1071">P263+P266+P269</f>
        <v>0</v>
      </c>
      <c r="Q262" s="12">
        <f t="shared" ref="Q262" si="1072">Q263+Q266+Q269</f>
        <v>0</v>
      </c>
      <c r="R262" s="12">
        <f t="shared" ref="R262" si="1073">R263+R266+R269</f>
        <v>0</v>
      </c>
      <c r="S262" s="12">
        <f t="shared" ref="S262" si="1074">S263+S266+S269</f>
        <v>0</v>
      </c>
      <c r="T262" s="12">
        <f t="shared" ref="T262" si="1075">T263+T266+T269</f>
        <v>0</v>
      </c>
      <c r="U262" s="12">
        <f t="shared" ref="U262" si="1076">U263+U266+U269</f>
        <v>0</v>
      </c>
      <c r="V262" s="12">
        <f t="shared" ref="V262" si="1077">V263+V266+V269</f>
        <v>0</v>
      </c>
      <c r="W262" s="12">
        <f t="shared" ref="W262" si="1078">W263+W266+W269</f>
        <v>7970246</v>
      </c>
      <c r="X262" s="12">
        <f t="shared" ref="X262" si="1079">X263+X266+X269</f>
        <v>0</v>
      </c>
      <c r="Y262" s="12">
        <f t="shared" ref="Y262" si="1080">Y263+Y266+Y269</f>
        <v>0</v>
      </c>
      <c r="Z262" s="12">
        <f t="shared" ref="Z262" si="1081">Z263+Z266+Z269</f>
        <v>0</v>
      </c>
      <c r="AA262" s="12">
        <f t="shared" ref="AA262" si="1082">AA263+AA266+AA269</f>
        <v>0</v>
      </c>
      <c r="AB262" s="12">
        <f t="shared" ref="AB262" si="1083">AB263+AB266+AB269</f>
        <v>0</v>
      </c>
      <c r="AC262" s="12">
        <f t="shared" ref="AC262" si="1084">AC263+AC266+AC269</f>
        <v>0</v>
      </c>
      <c r="AD262" s="12">
        <f t="shared" ref="AD262" si="1085">AD263+AD266+AD269</f>
        <v>0</v>
      </c>
      <c r="AE262" s="12">
        <f t="shared" ref="AE262" si="1086">AE263+AE266+AE269</f>
        <v>0</v>
      </c>
    </row>
    <row r="263" spans="1:31" s="1" customFormat="1" ht="24.95" customHeight="1">
      <c r="A263" s="78"/>
      <c r="B263" s="79"/>
      <c r="C263" s="80" t="s">
        <v>120</v>
      </c>
      <c r="D263" s="18">
        <f t="shared" si="817"/>
        <v>5663300</v>
      </c>
      <c r="E263" s="49">
        <f t="shared" ref="E263:AE263" si="1087">E264+E265</f>
        <v>1027600</v>
      </c>
      <c r="F263" s="49">
        <f t="shared" si="1087"/>
        <v>0</v>
      </c>
      <c r="G263" s="49">
        <f t="shared" si="1087"/>
        <v>0</v>
      </c>
      <c r="H263" s="49">
        <f t="shared" si="1087"/>
        <v>0</v>
      </c>
      <c r="I263" s="49">
        <f t="shared" si="1087"/>
        <v>0</v>
      </c>
      <c r="J263" s="49">
        <f t="shared" si="1087"/>
        <v>0</v>
      </c>
      <c r="K263" s="49">
        <f t="shared" si="1087"/>
        <v>0</v>
      </c>
      <c r="L263" s="49">
        <f t="shared" si="1087"/>
        <v>0</v>
      </c>
      <c r="M263" s="49">
        <f t="shared" si="1087"/>
        <v>0</v>
      </c>
      <c r="N263" s="49">
        <f t="shared" si="1087"/>
        <v>0</v>
      </c>
      <c r="O263" s="49">
        <f t="shared" si="1087"/>
        <v>0</v>
      </c>
      <c r="P263" s="49">
        <f t="shared" si="1087"/>
        <v>0</v>
      </c>
      <c r="Q263" s="49">
        <f t="shared" si="1087"/>
        <v>0</v>
      </c>
      <c r="R263" s="49">
        <f t="shared" si="1087"/>
        <v>0</v>
      </c>
      <c r="S263" s="49">
        <f t="shared" si="1087"/>
        <v>0</v>
      </c>
      <c r="T263" s="49">
        <f t="shared" si="1087"/>
        <v>0</v>
      </c>
      <c r="U263" s="49">
        <f t="shared" si="1087"/>
        <v>0</v>
      </c>
      <c r="V263" s="49">
        <f t="shared" si="1087"/>
        <v>0</v>
      </c>
      <c r="W263" s="49">
        <f t="shared" si="1087"/>
        <v>4635700</v>
      </c>
      <c r="X263" s="49">
        <f t="shared" si="1087"/>
        <v>0</v>
      </c>
      <c r="Y263" s="49">
        <f t="shared" si="1087"/>
        <v>0</v>
      </c>
      <c r="Z263" s="49">
        <f t="shared" si="1087"/>
        <v>0</v>
      </c>
      <c r="AA263" s="49">
        <f t="shared" si="1087"/>
        <v>0</v>
      </c>
      <c r="AB263" s="49">
        <f t="shared" si="1087"/>
        <v>0</v>
      </c>
      <c r="AC263" s="49">
        <f t="shared" si="1087"/>
        <v>0</v>
      </c>
      <c r="AD263" s="49">
        <f t="shared" si="1087"/>
        <v>0</v>
      </c>
      <c r="AE263" s="49">
        <f t="shared" si="1087"/>
        <v>0</v>
      </c>
    </row>
    <row r="264" spans="1:31" s="7" customFormat="1" ht="24.95" hidden="1" customHeight="1">
      <c r="A264" s="11"/>
      <c r="B264" s="74"/>
      <c r="C264" s="72" t="s">
        <v>2</v>
      </c>
      <c r="D264" s="62">
        <f t="shared" si="817"/>
        <v>5663300</v>
      </c>
      <c r="E264" s="51">
        <v>1027600</v>
      </c>
      <c r="F264" s="51"/>
      <c r="G264" s="51"/>
      <c r="H264" s="51"/>
      <c r="I264" s="51"/>
      <c r="J264" s="51"/>
      <c r="K264" s="51"/>
      <c r="L264" s="51"/>
      <c r="M264" s="51"/>
      <c r="N264" s="51"/>
      <c r="O264" s="51"/>
      <c r="P264" s="51"/>
      <c r="Q264" s="51"/>
      <c r="R264" s="51"/>
      <c r="S264" s="51"/>
      <c r="T264" s="51"/>
      <c r="U264" s="51"/>
      <c r="V264" s="51"/>
      <c r="W264" s="51">
        <v>4635700</v>
      </c>
      <c r="X264" s="51"/>
      <c r="Y264" s="51"/>
      <c r="Z264" s="51"/>
      <c r="AA264" s="51"/>
      <c r="AB264" s="51"/>
      <c r="AC264" s="51"/>
      <c r="AD264" s="51"/>
      <c r="AE264" s="51"/>
    </row>
    <row r="265" spans="1:31" s="7" customFormat="1" ht="24.95" hidden="1" customHeight="1">
      <c r="A265" s="11"/>
      <c r="B265" s="139"/>
      <c r="C265" s="138" t="s">
        <v>121</v>
      </c>
      <c r="D265" s="62">
        <f t="shared" si="817"/>
        <v>0</v>
      </c>
      <c r="E265" s="51"/>
      <c r="F265" s="51"/>
      <c r="G265" s="51"/>
      <c r="H265" s="51"/>
      <c r="I265" s="51"/>
      <c r="J265" s="51"/>
      <c r="K265" s="51"/>
      <c r="L265" s="51"/>
      <c r="M265" s="51"/>
      <c r="N265" s="51"/>
      <c r="O265" s="51"/>
      <c r="P265" s="51"/>
      <c r="Q265" s="51"/>
      <c r="R265" s="51"/>
      <c r="S265" s="51"/>
      <c r="T265" s="51"/>
      <c r="U265" s="51"/>
      <c r="V265" s="51"/>
      <c r="W265" s="51"/>
      <c r="X265" s="51"/>
      <c r="Y265" s="51"/>
      <c r="Z265" s="51"/>
      <c r="AA265" s="51"/>
      <c r="AB265" s="51"/>
      <c r="AC265" s="51"/>
      <c r="AD265" s="51"/>
      <c r="AE265" s="51"/>
    </row>
    <row r="266" spans="1:31" s="7" customFormat="1" ht="24.95" customHeight="1">
      <c r="A266" s="11"/>
      <c r="B266" s="139"/>
      <c r="C266" s="80" t="s">
        <v>129</v>
      </c>
      <c r="D266" s="151">
        <f t="shared" si="817"/>
        <v>2791400</v>
      </c>
      <c r="E266" s="150">
        <f t="shared" ref="E266:AE266" si="1088">E267+E268</f>
        <v>374200</v>
      </c>
      <c r="F266" s="150">
        <f t="shared" si="1088"/>
        <v>0</v>
      </c>
      <c r="G266" s="150">
        <f t="shared" si="1088"/>
        <v>0</v>
      </c>
      <c r="H266" s="150">
        <f t="shared" si="1088"/>
        <v>0</v>
      </c>
      <c r="I266" s="150">
        <f t="shared" si="1088"/>
        <v>0</v>
      </c>
      <c r="J266" s="150">
        <f t="shared" si="1088"/>
        <v>0</v>
      </c>
      <c r="K266" s="150">
        <f t="shared" si="1088"/>
        <v>0</v>
      </c>
      <c r="L266" s="150">
        <f t="shared" si="1088"/>
        <v>0</v>
      </c>
      <c r="M266" s="150">
        <f t="shared" si="1088"/>
        <v>0</v>
      </c>
      <c r="N266" s="150">
        <f t="shared" si="1088"/>
        <v>0</v>
      </c>
      <c r="O266" s="150">
        <f t="shared" si="1088"/>
        <v>0</v>
      </c>
      <c r="P266" s="150">
        <f t="shared" si="1088"/>
        <v>0</v>
      </c>
      <c r="Q266" s="150">
        <f t="shared" si="1088"/>
        <v>0</v>
      </c>
      <c r="R266" s="150">
        <f t="shared" si="1088"/>
        <v>0</v>
      </c>
      <c r="S266" s="150">
        <f t="shared" si="1088"/>
        <v>0</v>
      </c>
      <c r="T266" s="150">
        <f t="shared" si="1088"/>
        <v>0</v>
      </c>
      <c r="U266" s="150">
        <f t="shared" si="1088"/>
        <v>0</v>
      </c>
      <c r="V266" s="150">
        <f t="shared" si="1088"/>
        <v>0</v>
      </c>
      <c r="W266" s="150">
        <f t="shared" si="1088"/>
        <v>2417200</v>
      </c>
      <c r="X266" s="150">
        <f t="shared" si="1088"/>
        <v>0</v>
      </c>
      <c r="Y266" s="150">
        <f t="shared" si="1088"/>
        <v>0</v>
      </c>
      <c r="Z266" s="150">
        <f t="shared" si="1088"/>
        <v>0</v>
      </c>
      <c r="AA266" s="150">
        <f t="shared" si="1088"/>
        <v>0</v>
      </c>
      <c r="AB266" s="150">
        <f t="shared" si="1088"/>
        <v>0</v>
      </c>
      <c r="AC266" s="150">
        <f t="shared" si="1088"/>
        <v>0</v>
      </c>
      <c r="AD266" s="150">
        <f t="shared" si="1088"/>
        <v>0</v>
      </c>
      <c r="AE266" s="150">
        <f t="shared" si="1088"/>
        <v>0</v>
      </c>
    </row>
    <row r="267" spans="1:31" s="7" customFormat="1" ht="24.95" hidden="1" customHeight="1">
      <c r="A267" s="11"/>
      <c r="B267" s="11"/>
      <c r="C267" s="117" t="s">
        <v>125</v>
      </c>
      <c r="D267" s="4">
        <f t="shared" si="817"/>
        <v>2791400</v>
      </c>
      <c r="E267" s="148">
        <v>374200</v>
      </c>
      <c r="F267" s="148"/>
      <c r="G267" s="148"/>
      <c r="H267" s="148"/>
      <c r="I267" s="148"/>
      <c r="J267" s="148"/>
      <c r="K267" s="148"/>
      <c r="L267" s="148"/>
      <c r="M267" s="148"/>
      <c r="N267" s="148"/>
      <c r="O267" s="148"/>
      <c r="P267" s="148"/>
      <c r="Q267" s="148"/>
      <c r="R267" s="148"/>
      <c r="S267" s="148"/>
      <c r="T267" s="148"/>
      <c r="U267" s="148"/>
      <c r="V267" s="148"/>
      <c r="W267" s="148">
        <v>2417200</v>
      </c>
      <c r="X267" s="148"/>
      <c r="Y267" s="148"/>
      <c r="Z267" s="148"/>
      <c r="AA267" s="148"/>
      <c r="AB267" s="149"/>
      <c r="AC267" s="149"/>
      <c r="AD267" s="149"/>
      <c r="AE267" s="149"/>
    </row>
    <row r="268" spans="1:31" s="2" customFormat="1" ht="24.95" hidden="1" customHeight="1">
      <c r="A268" s="6"/>
      <c r="B268" s="88"/>
      <c r="C268" s="76" t="s">
        <v>126</v>
      </c>
      <c r="D268" s="9">
        <f t="shared" si="817"/>
        <v>0</v>
      </c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</row>
    <row r="269" spans="1:31" s="2" customFormat="1" ht="24.95" customHeight="1">
      <c r="A269" s="6"/>
      <c r="B269" s="11"/>
      <c r="C269" s="136" t="s">
        <v>124</v>
      </c>
      <c r="D269" s="9">
        <f t="shared" si="817"/>
        <v>1149295</v>
      </c>
      <c r="E269" s="8">
        <f>E261-E263-E266-E270</f>
        <v>231949</v>
      </c>
      <c r="F269" s="8">
        <f t="shared" ref="F269" si="1089">F261-F263-F266-F270</f>
        <v>0</v>
      </c>
      <c r="G269" s="8">
        <f t="shared" ref="G269" si="1090">G261-G263-G266-G270</f>
        <v>0</v>
      </c>
      <c r="H269" s="8">
        <f t="shared" ref="H269" si="1091">H261-H263-H266-H270</f>
        <v>0</v>
      </c>
      <c r="I269" s="8">
        <f t="shared" ref="I269" si="1092">I261-I263-I266-I270</f>
        <v>0</v>
      </c>
      <c r="J269" s="8">
        <f t="shared" ref="J269" si="1093">J261-J263-J266-J270</f>
        <v>0</v>
      </c>
      <c r="K269" s="8">
        <f t="shared" ref="K269" si="1094">K261-K263-K266-K270</f>
        <v>0</v>
      </c>
      <c r="L269" s="8">
        <f t="shared" ref="L269" si="1095">L261-L263-L266-L270</f>
        <v>0</v>
      </c>
      <c r="M269" s="8">
        <f t="shared" ref="M269" si="1096">M261-M263-M266-M270</f>
        <v>0</v>
      </c>
      <c r="N269" s="8">
        <f t="shared" ref="N269" si="1097">N261-N263-N266-N270</f>
        <v>0</v>
      </c>
      <c r="O269" s="8">
        <f t="shared" ref="O269" si="1098">O261-O263-O266-O270</f>
        <v>0</v>
      </c>
      <c r="P269" s="8">
        <f t="shared" ref="P269" si="1099">P261-P263-P266-P270</f>
        <v>0</v>
      </c>
      <c r="Q269" s="8">
        <f t="shared" ref="Q269" si="1100">Q261-Q263-Q266-Q270</f>
        <v>0</v>
      </c>
      <c r="R269" s="8">
        <f t="shared" ref="R269" si="1101">R261-R263-R266-R270</f>
        <v>0</v>
      </c>
      <c r="S269" s="8">
        <f t="shared" ref="S269" si="1102">S261-S263-S266-S270</f>
        <v>0</v>
      </c>
      <c r="T269" s="8">
        <f t="shared" ref="T269" si="1103">T261-T263-T266-T270</f>
        <v>0</v>
      </c>
      <c r="U269" s="8">
        <f t="shared" ref="U269" si="1104">U261-U263-U266-U270</f>
        <v>0</v>
      </c>
      <c r="V269" s="8">
        <f t="shared" ref="V269" si="1105">V261-V263-V266-V270</f>
        <v>0</v>
      </c>
      <c r="W269" s="8">
        <f t="shared" ref="W269" si="1106">W261-W263-W266-W270</f>
        <v>917346</v>
      </c>
      <c r="X269" s="8">
        <f t="shared" ref="X269" si="1107">X261-X263-X266-X270</f>
        <v>0</v>
      </c>
      <c r="Y269" s="8">
        <f t="shared" ref="Y269" si="1108">Y261-Y263-Y266-Y270</f>
        <v>0</v>
      </c>
      <c r="Z269" s="8">
        <f t="shared" ref="Z269" si="1109">Z261-Z263-Z266-Z270</f>
        <v>0</v>
      </c>
      <c r="AA269" s="8">
        <f t="shared" ref="AA269" si="1110">AA261-AA263-AA266-AA270</f>
        <v>0</v>
      </c>
      <c r="AB269" s="8">
        <f t="shared" ref="AB269" si="1111">AB261-AB263-AB266-AB270</f>
        <v>0</v>
      </c>
      <c r="AC269" s="8">
        <f t="shared" ref="AC269" si="1112">AC261-AC263-AC266-AC270</f>
        <v>0</v>
      </c>
      <c r="AD269" s="8">
        <f t="shared" ref="AD269" si="1113">AD261-AD263-AD266-AD270</f>
        <v>0</v>
      </c>
      <c r="AE269" s="8">
        <f t="shared" ref="AE269" si="1114">AE261-AE263-AE266-AE270</f>
        <v>0</v>
      </c>
    </row>
    <row r="270" spans="1:31" s="61" customFormat="1" ht="24.95" customHeight="1">
      <c r="A270" s="64"/>
      <c r="B270" s="64"/>
      <c r="C270" s="159" t="s">
        <v>130</v>
      </c>
      <c r="D270" s="65">
        <f t="shared" ref="D270" si="1115">SUM(E270:AE270)</f>
        <v>523705</v>
      </c>
      <c r="E270" s="66">
        <f>E271+E272</f>
        <v>136045</v>
      </c>
      <c r="F270" s="66">
        <f t="shared" ref="F270" si="1116">F271+F272</f>
        <v>0</v>
      </c>
      <c r="G270" s="66">
        <f t="shared" ref="G270" si="1117">G271+G272</f>
        <v>0</v>
      </c>
      <c r="H270" s="66">
        <f t="shared" ref="H270" si="1118">H271+H272</f>
        <v>0</v>
      </c>
      <c r="I270" s="66">
        <f t="shared" ref="I270" si="1119">I271+I272</f>
        <v>0</v>
      </c>
      <c r="J270" s="66">
        <f t="shared" ref="J270" si="1120">J271+J272</f>
        <v>0</v>
      </c>
      <c r="K270" s="66">
        <f t="shared" ref="K270" si="1121">K271+K272</f>
        <v>0</v>
      </c>
      <c r="L270" s="66">
        <f t="shared" ref="L270" si="1122">L271+L272</f>
        <v>0</v>
      </c>
      <c r="M270" s="66">
        <f t="shared" ref="M270" si="1123">M271+M272</f>
        <v>0</v>
      </c>
      <c r="N270" s="66">
        <f t="shared" ref="N270" si="1124">N271+N272</f>
        <v>0</v>
      </c>
      <c r="O270" s="66">
        <f t="shared" ref="O270" si="1125">O271+O272</f>
        <v>0</v>
      </c>
      <c r="P270" s="66">
        <f t="shared" ref="P270" si="1126">P271+P272</f>
        <v>0</v>
      </c>
      <c r="Q270" s="66">
        <f t="shared" ref="Q270" si="1127">Q271+Q272</f>
        <v>0</v>
      </c>
      <c r="R270" s="66">
        <f t="shared" ref="R270" si="1128">R271+R272</f>
        <v>0</v>
      </c>
      <c r="S270" s="66">
        <f t="shared" ref="S270" si="1129">S271+S272</f>
        <v>0</v>
      </c>
      <c r="T270" s="66">
        <f t="shared" ref="T270" si="1130">T271+T272</f>
        <v>0</v>
      </c>
      <c r="U270" s="66">
        <f t="shared" ref="U270" si="1131">U271+U272</f>
        <v>0</v>
      </c>
      <c r="V270" s="66">
        <f t="shared" ref="V270" si="1132">V271+V272</f>
        <v>0</v>
      </c>
      <c r="W270" s="66">
        <f t="shared" ref="W270" si="1133">W271+W272</f>
        <v>387660</v>
      </c>
      <c r="X270" s="66">
        <f t="shared" ref="X270" si="1134">X271+X272</f>
        <v>0</v>
      </c>
      <c r="Y270" s="66">
        <f t="shared" ref="Y270" si="1135">Y271+Y272</f>
        <v>0</v>
      </c>
      <c r="Z270" s="66">
        <f t="shared" ref="Z270" si="1136">Z271+Z272</f>
        <v>0</v>
      </c>
      <c r="AA270" s="66">
        <f t="shared" ref="AA270" si="1137">AA271+AA272</f>
        <v>0</v>
      </c>
      <c r="AB270" s="66">
        <f t="shared" ref="AB270" si="1138">AB271+AB272</f>
        <v>0</v>
      </c>
      <c r="AC270" s="66">
        <f t="shared" ref="AC270" si="1139">AC271+AC272</f>
        <v>0</v>
      </c>
      <c r="AD270" s="66">
        <f t="shared" ref="AD270" si="1140">AD271+AD272</f>
        <v>0</v>
      </c>
      <c r="AE270" s="66">
        <f t="shared" ref="AE270" si="1141">AE271+AE272</f>
        <v>0</v>
      </c>
    </row>
    <row r="271" spans="1:31" s="2" customFormat="1" ht="24.95" hidden="1" customHeight="1">
      <c r="A271" s="6"/>
      <c r="B271" s="11"/>
      <c r="C271" s="166" t="s">
        <v>131</v>
      </c>
      <c r="D271" s="59">
        <f t="shared" si="817"/>
        <v>523705</v>
      </c>
      <c r="E271" s="60">
        <v>136045</v>
      </c>
      <c r="F271" s="60"/>
      <c r="G271" s="60"/>
      <c r="H271" s="60"/>
      <c r="I271" s="60"/>
      <c r="J271" s="60"/>
      <c r="K271" s="60"/>
      <c r="L271" s="60"/>
      <c r="M271" s="60"/>
      <c r="N271" s="60"/>
      <c r="O271" s="60"/>
      <c r="P271" s="60"/>
      <c r="Q271" s="60"/>
      <c r="R271" s="60"/>
      <c r="S271" s="60"/>
      <c r="T271" s="60"/>
      <c r="U271" s="60"/>
      <c r="V271" s="60"/>
      <c r="W271" s="60">
        <v>387660</v>
      </c>
      <c r="X271" s="60"/>
      <c r="Y271" s="60"/>
      <c r="Z271" s="60"/>
      <c r="AA271" s="60"/>
      <c r="AB271" s="60"/>
      <c r="AC271" s="60"/>
      <c r="AD271" s="60"/>
      <c r="AE271" s="60"/>
    </row>
    <row r="272" spans="1:31" s="61" customFormat="1" ht="24.95" hidden="1" customHeight="1">
      <c r="A272" s="58"/>
      <c r="B272" s="86"/>
      <c r="C272" s="166" t="s">
        <v>132</v>
      </c>
      <c r="D272" s="59">
        <f t="shared" si="817"/>
        <v>0</v>
      </c>
      <c r="E272" s="60"/>
      <c r="F272" s="60"/>
      <c r="G272" s="60"/>
      <c r="H272" s="60"/>
      <c r="I272" s="60"/>
      <c r="J272" s="60"/>
      <c r="K272" s="60"/>
      <c r="L272" s="60"/>
      <c r="M272" s="60"/>
      <c r="N272" s="60"/>
      <c r="O272" s="60"/>
      <c r="P272" s="60"/>
      <c r="Q272" s="60"/>
      <c r="R272" s="60"/>
      <c r="S272" s="60"/>
      <c r="T272" s="60"/>
      <c r="U272" s="60"/>
      <c r="V272" s="60"/>
      <c r="W272" s="60"/>
      <c r="X272" s="60"/>
      <c r="Y272" s="60"/>
      <c r="Z272" s="60"/>
      <c r="AA272" s="60"/>
      <c r="AB272" s="60"/>
      <c r="AC272" s="60"/>
      <c r="AD272" s="60"/>
      <c r="AE272" s="60"/>
    </row>
    <row r="273" spans="1:31" s="1" customFormat="1" ht="24.95" customHeight="1">
      <c r="A273" s="82">
        <v>20</v>
      </c>
      <c r="B273" s="118" t="s">
        <v>24</v>
      </c>
      <c r="C273" s="119"/>
      <c r="D273" s="83">
        <f t="shared" si="817"/>
        <v>10629900</v>
      </c>
      <c r="E273" s="84"/>
      <c r="F273" s="84"/>
      <c r="G273" s="84"/>
      <c r="H273" s="84"/>
      <c r="I273" s="84"/>
      <c r="J273" s="84"/>
      <c r="K273" s="84">
        <v>10165500</v>
      </c>
      <c r="L273" s="84"/>
      <c r="M273" s="84"/>
      <c r="N273" s="84"/>
      <c r="O273" s="84"/>
      <c r="P273" s="84"/>
      <c r="Q273" s="84"/>
      <c r="R273" s="84"/>
      <c r="S273" s="84"/>
      <c r="T273" s="84"/>
      <c r="U273" s="84"/>
      <c r="V273" s="84">
        <v>464400</v>
      </c>
      <c r="W273" s="84"/>
      <c r="X273" s="84"/>
      <c r="Y273" s="84"/>
      <c r="Z273" s="84"/>
      <c r="AA273" s="84"/>
      <c r="AB273" s="84"/>
      <c r="AC273" s="84"/>
      <c r="AD273" s="84"/>
      <c r="AE273" s="84"/>
    </row>
    <row r="274" spans="1:31" s="1" customFormat="1" ht="24.95" customHeight="1">
      <c r="A274" s="14"/>
      <c r="B274" s="67"/>
      <c r="C274" s="81" t="s">
        <v>122</v>
      </c>
      <c r="D274" s="13">
        <f t="shared" si="817"/>
        <v>10629900</v>
      </c>
      <c r="E274" s="12">
        <f>E275+E278+E281</f>
        <v>0</v>
      </c>
      <c r="F274" s="12">
        <f t="shared" ref="F274" si="1142">F275+F278+F281</f>
        <v>0</v>
      </c>
      <c r="G274" s="12">
        <f t="shared" ref="G274" si="1143">G275+G278+G281</f>
        <v>0</v>
      </c>
      <c r="H274" s="12">
        <f t="shared" ref="H274" si="1144">H275+H278+H281</f>
        <v>0</v>
      </c>
      <c r="I274" s="12">
        <f t="shared" ref="I274" si="1145">I275+I278+I281</f>
        <v>0</v>
      </c>
      <c r="J274" s="12">
        <f t="shared" ref="J274" si="1146">J275+J278+J281</f>
        <v>0</v>
      </c>
      <c r="K274" s="12">
        <f t="shared" ref="K274" si="1147">K275+K278+K281</f>
        <v>10165500</v>
      </c>
      <c r="L274" s="12">
        <f t="shared" ref="L274" si="1148">L275+L278+L281</f>
        <v>0</v>
      </c>
      <c r="M274" s="12">
        <f t="shared" ref="M274" si="1149">M275+M278+M281</f>
        <v>0</v>
      </c>
      <c r="N274" s="12">
        <f t="shared" ref="N274" si="1150">N275+N278+N281</f>
        <v>0</v>
      </c>
      <c r="O274" s="12">
        <f t="shared" ref="O274" si="1151">O275+O278+O281</f>
        <v>0</v>
      </c>
      <c r="P274" s="12">
        <f t="shared" ref="P274" si="1152">P275+P278+P281</f>
        <v>0</v>
      </c>
      <c r="Q274" s="12">
        <f t="shared" ref="Q274" si="1153">Q275+Q278+Q281</f>
        <v>0</v>
      </c>
      <c r="R274" s="12">
        <f t="shared" ref="R274" si="1154">R275+R278+R281</f>
        <v>0</v>
      </c>
      <c r="S274" s="12">
        <f t="shared" ref="S274" si="1155">S275+S278+S281</f>
        <v>0</v>
      </c>
      <c r="T274" s="12">
        <f t="shared" ref="T274" si="1156">T275+T278+T281</f>
        <v>0</v>
      </c>
      <c r="U274" s="12">
        <f t="shared" ref="U274" si="1157">U275+U278+U281</f>
        <v>0</v>
      </c>
      <c r="V274" s="12">
        <f t="shared" ref="V274" si="1158">V275+V278+V281</f>
        <v>464400</v>
      </c>
      <c r="W274" s="12">
        <f t="shared" ref="W274" si="1159">W275+W278+W281</f>
        <v>0</v>
      </c>
      <c r="X274" s="12">
        <f t="shared" ref="X274" si="1160">X275+X278+X281</f>
        <v>0</v>
      </c>
      <c r="Y274" s="12">
        <f t="shared" ref="Y274" si="1161">Y275+Y278+Y281</f>
        <v>0</v>
      </c>
      <c r="Z274" s="12">
        <f t="shared" ref="Z274" si="1162">Z275+Z278+Z281</f>
        <v>0</v>
      </c>
      <c r="AA274" s="12">
        <f t="shared" ref="AA274" si="1163">AA275+AA278+AA281</f>
        <v>0</v>
      </c>
      <c r="AB274" s="12">
        <f t="shared" ref="AB274" si="1164">AB275+AB278+AB281</f>
        <v>0</v>
      </c>
      <c r="AC274" s="12">
        <f t="shared" ref="AC274" si="1165">AC275+AC278+AC281</f>
        <v>0</v>
      </c>
      <c r="AD274" s="12">
        <f t="shared" ref="AD274" si="1166">AD275+AD278+AD281</f>
        <v>0</v>
      </c>
      <c r="AE274" s="12">
        <f t="shared" ref="AE274" si="1167">AE275+AE278+AE281</f>
        <v>0</v>
      </c>
    </row>
    <row r="275" spans="1:31" s="1" customFormat="1" ht="24.95" customHeight="1">
      <c r="A275" s="78"/>
      <c r="B275" s="79"/>
      <c r="C275" s="80" t="s">
        <v>120</v>
      </c>
      <c r="D275" s="18">
        <f t="shared" si="817"/>
        <v>6178100</v>
      </c>
      <c r="E275" s="49">
        <f t="shared" ref="E275:AE275" si="1168">E276+E277</f>
        <v>0</v>
      </c>
      <c r="F275" s="49">
        <f t="shared" si="1168"/>
        <v>0</v>
      </c>
      <c r="G275" s="49">
        <f t="shared" si="1168"/>
        <v>0</v>
      </c>
      <c r="H275" s="49">
        <f t="shared" si="1168"/>
        <v>0</v>
      </c>
      <c r="I275" s="49">
        <f t="shared" si="1168"/>
        <v>0</v>
      </c>
      <c r="J275" s="49">
        <f t="shared" si="1168"/>
        <v>0</v>
      </c>
      <c r="K275" s="49">
        <f t="shared" si="1168"/>
        <v>6035700</v>
      </c>
      <c r="L275" s="49">
        <f t="shared" si="1168"/>
        <v>0</v>
      </c>
      <c r="M275" s="49">
        <f t="shared" si="1168"/>
        <v>0</v>
      </c>
      <c r="N275" s="49">
        <f t="shared" si="1168"/>
        <v>0</v>
      </c>
      <c r="O275" s="49">
        <f t="shared" si="1168"/>
        <v>0</v>
      </c>
      <c r="P275" s="49">
        <f t="shared" si="1168"/>
        <v>0</v>
      </c>
      <c r="Q275" s="49">
        <f t="shared" si="1168"/>
        <v>0</v>
      </c>
      <c r="R275" s="49">
        <f t="shared" si="1168"/>
        <v>0</v>
      </c>
      <c r="S275" s="49">
        <f t="shared" si="1168"/>
        <v>0</v>
      </c>
      <c r="T275" s="49">
        <f t="shared" si="1168"/>
        <v>0</v>
      </c>
      <c r="U275" s="49">
        <f t="shared" si="1168"/>
        <v>0</v>
      </c>
      <c r="V275" s="49">
        <f t="shared" si="1168"/>
        <v>142400</v>
      </c>
      <c r="W275" s="49">
        <f t="shared" si="1168"/>
        <v>0</v>
      </c>
      <c r="X275" s="49">
        <f t="shared" si="1168"/>
        <v>0</v>
      </c>
      <c r="Y275" s="49">
        <f t="shared" si="1168"/>
        <v>0</v>
      </c>
      <c r="Z275" s="49">
        <f t="shared" si="1168"/>
        <v>0</v>
      </c>
      <c r="AA275" s="49">
        <f t="shared" si="1168"/>
        <v>0</v>
      </c>
      <c r="AB275" s="49">
        <f t="shared" si="1168"/>
        <v>0</v>
      </c>
      <c r="AC275" s="49">
        <f t="shared" si="1168"/>
        <v>0</v>
      </c>
      <c r="AD275" s="49">
        <f t="shared" si="1168"/>
        <v>0</v>
      </c>
      <c r="AE275" s="49">
        <f t="shared" si="1168"/>
        <v>0</v>
      </c>
    </row>
    <row r="276" spans="1:31" s="7" customFormat="1" ht="24.95" hidden="1" customHeight="1">
      <c r="A276" s="11"/>
      <c r="B276" s="74"/>
      <c r="C276" s="72" t="s">
        <v>2</v>
      </c>
      <c r="D276" s="62">
        <f t="shared" si="817"/>
        <v>6178100</v>
      </c>
      <c r="E276" s="51"/>
      <c r="F276" s="51"/>
      <c r="G276" s="51"/>
      <c r="H276" s="51"/>
      <c r="I276" s="51"/>
      <c r="J276" s="51"/>
      <c r="K276" s="51">
        <v>6035700</v>
      </c>
      <c r="L276" s="51"/>
      <c r="M276" s="51"/>
      <c r="N276" s="51"/>
      <c r="O276" s="51"/>
      <c r="P276" s="51"/>
      <c r="Q276" s="51"/>
      <c r="R276" s="51"/>
      <c r="S276" s="51"/>
      <c r="T276" s="51"/>
      <c r="U276" s="51"/>
      <c r="V276" s="51">
        <v>142400</v>
      </c>
      <c r="W276" s="51"/>
      <c r="X276" s="51"/>
      <c r="Y276" s="51"/>
      <c r="Z276" s="51"/>
      <c r="AA276" s="51"/>
      <c r="AB276" s="51"/>
      <c r="AC276" s="51"/>
      <c r="AD276" s="51"/>
      <c r="AE276" s="51"/>
    </row>
    <row r="277" spans="1:31" s="7" customFormat="1" ht="24.95" hidden="1" customHeight="1">
      <c r="A277" s="11"/>
      <c r="B277" s="74"/>
      <c r="C277" s="76" t="s">
        <v>121</v>
      </c>
      <c r="D277" s="62">
        <f t="shared" si="817"/>
        <v>0</v>
      </c>
      <c r="E277" s="51"/>
      <c r="F277" s="51"/>
      <c r="G277" s="51"/>
      <c r="H277" s="51"/>
      <c r="I277" s="51"/>
      <c r="J277" s="51"/>
      <c r="K277" s="51"/>
      <c r="L277" s="51"/>
      <c r="M277" s="51"/>
      <c r="N277" s="51"/>
      <c r="O277" s="51"/>
      <c r="P277" s="51"/>
      <c r="Q277" s="51"/>
      <c r="R277" s="51"/>
      <c r="S277" s="51"/>
      <c r="T277" s="51"/>
      <c r="U277" s="51"/>
      <c r="V277" s="51"/>
      <c r="W277" s="51"/>
      <c r="X277" s="51"/>
      <c r="Y277" s="51"/>
      <c r="Z277" s="51"/>
      <c r="AA277" s="51"/>
      <c r="AB277" s="51"/>
      <c r="AC277" s="51"/>
      <c r="AD277" s="51"/>
      <c r="AE277" s="51"/>
    </row>
    <row r="278" spans="1:31" s="7" customFormat="1" ht="24.95" customHeight="1">
      <c r="A278" s="11"/>
      <c r="B278" s="139"/>
      <c r="C278" s="80" t="s">
        <v>129</v>
      </c>
      <c r="D278" s="151">
        <f t="shared" si="817"/>
        <v>2730100</v>
      </c>
      <c r="E278" s="150">
        <f t="shared" ref="E278:AE278" si="1169">E279+E280</f>
        <v>0</v>
      </c>
      <c r="F278" s="150">
        <f t="shared" si="1169"/>
        <v>0</v>
      </c>
      <c r="G278" s="150">
        <f t="shared" si="1169"/>
        <v>0</v>
      </c>
      <c r="H278" s="150">
        <f t="shared" si="1169"/>
        <v>0</v>
      </c>
      <c r="I278" s="150">
        <f t="shared" si="1169"/>
        <v>0</v>
      </c>
      <c r="J278" s="150">
        <f t="shared" si="1169"/>
        <v>0</v>
      </c>
      <c r="K278" s="150">
        <f t="shared" si="1169"/>
        <v>2411500</v>
      </c>
      <c r="L278" s="150">
        <f t="shared" si="1169"/>
        <v>0</v>
      </c>
      <c r="M278" s="150">
        <f t="shared" si="1169"/>
        <v>0</v>
      </c>
      <c r="N278" s="150">
        <f t="shared" si="1169"/>
        <v>0</v>
      </c>
      <c r="O278" s="150">
        <f t="shared" si="1169"/>
        <v>0</v>
      </c>
      <c r="P278" s="150">
        <f t="shared" si="1169"/>
        <v>0</v>
      </c>
      <c r="Q278" s="150">
        <f t="shared" si="1169"/>
        <v>0</v>
      </c>
      <c r="R278" s="150">
        <f t="shared" si="1169"/>
        <v>0</v>
      </c>
      <c r="S278" s="150">
        <f t="shared" si="1169"/>
        <v>0</v>
      </c>
      <c r="T278" s="150">
        <f t="shared" si="1169"/>
        <v>0</v>
      </c>
      <c r="U278" s="150">
        <f t="shared" si="1169"/>
        <v>0</v>
      </c>
      <c r="V278" s="150">
        <f t="shared" si="1169"/>
        <v>318600</v>
      </c>
      <c r="W278" s="150">
        <f t="shared" si="1169"/>
        <v>0</v>
      </c>
      <c r="X278" s="150">
        <f t="shared" si="1169"/>
        <v>0</v>
      </c>
      <c r="Y278" s="150">
        <f t="shared" si="1169"/>
        <v>0</v>
      </c>
      <c r="Z278" s="150">
        <f t="shared" si="1169"/>
        <v>0</v>
      </c>
      <c r="AA278" s="150">
        <f t="shared" si="1169"/>
        <v>0</v>
      </c>
      <c r="AB278" s="150">
        <f t="shared" si="1169"/>
        <v>0</v>
      </c>
      <c r="AC278" s="150">
        <f t="shared" si="1169"/>
        <v>0</v>
      </c>
      <c r="AD278" s="150">
        <f t="shared" si="1169"/>
        <v>0</v>
      </c>
      <c r="AE278" s="150">
        <f t="shared" si="1169"/>
        <v>0</v>
      </c>
    </row>
    <row r="279" spans="1:31" s="2" customFormat="1" ht="24.95" hidden="1" customHeight="1">
      <c r="A279" s="6"/>
      <c r="B279" s="11"/>
      <c r="C279" s="117" t="s">
        <v>125</v>
      </c>
      <c r="D279" s="4">
        <f t="shared" si="817"/>
        <v>2730100</v>
      </c>
      <c r="E279" s="3"/>
      <c r="F279" s="3"/>
      <c r="G279" s="3"/>
      <c r="H279" s="3"/>
      <c r="I279" s="3"/>
      <c r="J279" s="3"/>
      <c r="K279" s="3">
        <v>2411500</v>
      </c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>
        <v>318600</v>
      </c>
      <c r="W279" s="3"/>
      <c r="X279" s="3"/>
      <c r="Y279" s="3"/>
      <c r="Z279" s="3"/>
      <c r="AA279" s="3"/>
      <c r="AB279" s="3"/>
      <c r="AC279" s="3"/>
      <c r="AD279" s="3"/>
      <c r="AE279" s="3"/>
    </row>
    <row r="280" spans="1:31" s="2" customFormat="1" ht="24.95" hidden="1" customHeight="1">
      <c r="A280" s="6"/>
      <c r="B280" s="11"/>
      <c r="C280" s="138" t="s">
        <v>126</v>
      </c>
      <c r="D280" s="9">
        <f t="shared" si="817"/>
        <v>0</v>
      </c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</row>
    <row r="281" spans="1:31" s="2" customFormat="1" ht="24.95" customHeight="1">
      <c r="A281" s="6"/>
      <c r="B281" s="11"/>
      <c r="C281" s="136" t="s">
        <v>124</v>
      </c>
      <c r="D281" s="9">
        <f t="shared" si="817"/>
        <v>1721700</v>
      </c>
      <c r="E281" s="8">
        <f>E273-E275-E278-E282</f>
        <v>0</v>
      </c>
      <c r="F281" s="8">
        <f t="shared" ref="F281" si="1170">F273-F275-F278-F282</f>
        <v>0</v>
      </c>
      <c r="G281" s="8">
        <f t="shared" ref="G281" si="1171">G273-G275-G278-G282</f>
        <v>0</v>
      </c>
      <c r="H281" s="8">
        <f t="shared" ref="H281" si="1172">H273-H275-H278-H282</f>
        <v>0</v>
      </c>
      <c r="I281" s="8">
        <f t="shared" ref="I281" si="1173">I273-I275-I278-I282</f>
        <v>0</v>
      </c>
      <c r="J281" s="8">
        <f t="shared" ref="J281" si="1174">J273-J275-J278-J282</f>
        <v>0</v>
      </c>
      <c r="K281" s="8">
        <f t="shared" ref="K281" si="1175">K273-K275-K278-K282</f>
        <v>1718300</v>
      </c>
      <c r="L281" s="8">
        <f t="shared" ref="L281" si="1176">L273-L275-L278-L282</f>
        <v>0</v>
      </c>
      <c r="M281" s="8">
        <f t="shared" ref="M281" si="1177">M273-M275-M278-M282</f>
        <v>0</v>
      </c>
      <c r="N281" s="8">
        <f t="shared" ref="N281" si="1178">N273-N275-N278-N282</f>
        <v>0</v>
      </c>
      <c r="O281" s="8">
        <f t="shared" ref="O281" si="1179">O273-O275-O278-O282</f>
        <v>0</v>
      </c>
      <c r="P281" s="8">
        <f t="shared" ref="P281" si="1180">P273-P275-P278-P282</f>
        <v>0</v>
      </c>
      <c r="Q281" s="8">
        <f t="shared" ref="Q281" si="1181">Q273-Q275-Q278-Q282</f>
        <v>0</v>
      </c>
      <c r="R281" s="8">
        <f t="shared" ref="R281" si="1182">R273-R275-R278-R282</f>
        <v>0</v>
      </c>
      <c r="S281" s="8">
        <f t="shared" ref="S281" si="1183">S273-S275-S278-S282</f>
        <v>0</v>
      </c>
      <c r="T281" s="8">
        <f t="shared" ref="T281" si="1184">T273-T275-T278-T282</f>
        <v>0</v>
      </c>
      <c r="U281" s="8">
        <f t="shared" ref="U281" si="1185">U273-U275-U278-U282</f>
        <v>0</v>
      </c>
      <c r="V281" s="8">
        <f t="shared" ref="V281" si="1186">V273-V275-V278-V282</f>
        <v>3400</v>
      </c>
      <c r="W281" s="8">
        <f t="shared" ref="W281" si="1187">W273-W275-W278-W282</f>
        <v>0</v>
      </c>
      <c r="X281" s="8">
        <f t="shared" ref="X281" si="1188">X273-X275-X278-X282</f>
        <v>0</v>
      </c>
      <c r="Y281" s="8">
        <f t="shared" ref="Y281" si="1189">Y273-Y275-Y278-Y282</f>
        <v>0</v>
      </c>
      <c r="Z281" s="8">
        <f t="shared" ref="Z281" si="1190">Z273-Z275-Z278-Z282</f>
        <v>0</v>
      </c>
      <c r="AA281" s="8">
        <f t="shared" ref="AA281" si="1191">AA273-AA275-AA278-AA282</f>
        <v>0</v>
      </c>
      <c r="AB281" s="8">
        <f t="shared" ref="AB281" si="1192">AB273-AB275-AB278-AB282</f>
        <v>0</v>
      </c>
      <c r="AC281" s="8">
        <f t="shared" ref="AC281" si="1193">AC273-AC275-AC278-AC282</f>
        <v>0</v>
      </c>
      <c r="AD281" s="8">
        <f t="shared" ref="AD281" si="1194">AD273-AD275-AD278-AD282</f>
        <v>0</v>
      </c>
      <c r="AE281" s="8">
        <f t="shared" ref="AE281" si="1195">AE273-AE275-AE278-AE282</f>
        <v>0</v>
      </c>
    </row>
    <row r="282" spans="1:31" s="61" customFormat="1" ht="24.95" customHeight="1">
      <c r="A282" s="64"/>
      <c r="B282" s="64"/>
      <c r="C282" s="159" t="s">
        <v>130</v>
      </c>
      <c r="D282" s="65">
        <f t="shared" si="817"/>
        <v>0</v>
      </c>
      <c r="E282" s="66">
        <f>E283+E284</f>
        <v>0</v>
      </c>
      <c r="F282" s="66">
        <f t="shared" ref="F282" si="1196">F283+F284</f>
        <v>0</v>
      </c>
      <c r="G282" s="66">
        <f t="shared" ref="G282" si="1197">G283+G284</f>
        <v>0</v>
      </c>
      <c r="H282" s="66">
        <f t="shared" ref="H282" si="1198">H283+H284</f>
        <v>0</v>
      </c>
      <c r="I282" s="66">
        <f t="shared" ref="I282" si="1199">I283+I284</f>
        <v>0</v>
      </c>
      <c r="J282" s="66">
        <f t="shared" ref="J282" si="1200">J283+J284</f>
        <v>0</v>
      </c>
      <c r="K282" s="66">
        <f t="shared" ref="K282" si="1201">K283+K284</f>
        <v>0</v>
      </c>
      <c r="L282" s="66">
        <f t="shared" ref="L282" si="1202">L283+L284</f>
        <v>0</v>
      </c>
      <c r="M282" s="66">
        <f t="shared" ref="M282" si="1203">M283+M284</f>
        <v>0</v>
      </c>
      <c r="N282" s="66">
        <f t="shared" ref="N282" si="1204">N283+N284</f>
        <v>0</v>
      </c>
      <c r="O282" s="66">
        <f t="shared" ref="O282" si="1205">O283+O284</f>
        <v>0</v>
      </c>
      <c r="P282" s="66">
        <f t="shared" ref="P282" si="1206">P283+P284</f>
        <v>0</v>
      </c>
      <c r="Q282" s="66">
        <f t="shared" ref="Q282" si="1207">Q283+Q284</f>
        <v>0</v>
      </c>
      <c r="R282" s="66">
        <f t="shared" ref="R282" si="1208">R283+R284</f>
        <v>0</v>
      </c>
      <c r="S282" s="66">
        <f t="shared" ref="S282" si="1209">S283+S284</f>
        <v>0</v>
      </c>
      <c r="T282" s="66">
        <f t="shared" ref="T282" si="1210">T283+T284</f>
        <v>0</v>
      </c>
      <c r="U282" s="66">
        <f t="shared" ref="U282" si="1211">U283+U284</f>
        <v>0</v>
      </c>
      <c r="V282" s="66">
        <f t="shared" ref="V282" si="1212">V283+V284</f>
        <v>0</v>
      </c>
      <c r="W282" s="66">
        <f t="shared" ref="W282" si="1213">W283+W284</f>
        <v>0</v>
      </c>
      <c r="X282" s="66">
        <f t="shared" ref="X282" si="1214">X283+X284</f>
        <v>0</v>
      </c>
      <c r="Y282" s="66">
        <f t="shared" ref="Y282" si="1215">Y283+Y284</f>
        <v>0</v>
      </c>
      <c r="Z282" s="66">
        <f t="shared" ref="Z282" si="1216">Z283+Z284</f>
        <v>0</v>
      </c>
      <c r="AA282" s="66">
        <f t="shared" ref="AA282" si="1217">AA283+AA284</f>
        <v>0</v>
      </c>
      <c r="AB282" s="66">
        <f t="shared" ref="AB282" si="1218">AB283+AB284</f>
        <v>0</v>
      </c>
      <c r="AC282" s="66">
        <f t="shared" ref="AC282" si="1219">AC283+AC284</f>
        <v>0</v>
      </c>
      <c r="AD282" s="66">
        <f t="shared" ref="AD282" si="1220">AD283+AD284</f>
        <v>0</v>
      </c>
      <c r="AE282" s="66">
        <f t="shared" ref="AE282" si="1221">AE283+AE284</f>
        <v>0</v>
      </c>
    </row>
    <row r="283" spans="1:31" s="2" customFormat="1" ht="24.95" hidden="1" customHeight="1">
      <c r="A283" s="6"/>
      <c r="B283" s="11"/>
      <c r="C283" s="166" t="s">
        <v>131</v>
      </c>
      <c r="D283" s="59">
        <f t="shared" si="817"/>
        <v>0</v>
      </c>
      <c r="E283" s="60"/>
      <c r="F283" s="60"/>
      <c r="G283" s="60"/>
      <c r="H283" s="60"/>
      <c r="I283" s="60"/>
      <c r="J283" s="60"/>
      <c r="K283" s="60"/>
      <c r="L283" s="60"/>
      <c r="M283" s="60"/>
      <c r="N283" s="60"/>
      <c r="O283" s="60"/>
      <c r="P283" s="60"/>
      <c r="Q283" s="60"/>
      <c r="R283" s="60"/>
      <c r="S283" s="60"/>
      <c r="T283" s="60"/>
      <c r="U283" s="60"/>
      <c r="V283" s="60"/>
      <c r="W283" s="60"/>
      <c r="X283" s="60"/>
      <c r="Y283" s="60"/>
      <c r="Z283" s="60"/>
      <c r="AA283" s="60"/>
      <c r="AB283" s="60"/>
      <c r="AC283" s="60"/>
      <c r="AD283" s="60"/>
      <c r="AE283" s="60"/>
    </row>
    <row r="284" spans="1:31" s="61" customFormat="1" ht="24.95" hidden="1" customHeight="1">
      <c r="A284" s="58"/>
      <c r="B284" s="86"/>
      <c r="C284" s="166" t="s">
        <v>132</v>
      </c>
      <c r="D284" s="59">
        <f t="shared" ref="D284" si="1222">SUM(E284:AE284)</f>
        <v>0</v>
      </c>
      <c r="E284" s="60"/>
      <c r="F284" s="60"/>
      <c r="G284" s="60"/>
      <c r="H284" s="60"/>
      <c r="I284" s="60"/>
      <c r="J284" s="60"/>
      <c r="K284" s="60"/>
      <c r="L284" s="60"/>
      <c r="M284" s="60"/>
      <c r="N284" s="60"/>
      <c r="O284" s="60"/>
      <c r="P284" s="60"/>
      <c r="Q284" s="60"/>
      <c r="R284" s="60"/>
      <c r="S284" s="60"/>
      <c r="T284" s="60"/>
      <c r="U284" s="60"/>
      <c r="V284" s="60"/>
      <c r="W284" s="60"/>
      <c r="X284" s="60"/>
      <c r="Y284" s="60"/>
      <c r="Z284" s="60"/>
      <c r="AA284" s="60"/>
      <c r="AB284" s="60"/>
      <c r="AC284" s="60"/>
      <c r="AD284" s="60"/>
      <c r="AE284" s="60"/>
    </row>
    <row r="285" spans="1:31" s="1" customFormat="1" ht="24.95" customHeight="1">
      <c r="A285" s="82">
        <v>21</v>
      </c>
      <c r="B285" s="118" t="s">
        <v>23</v>
      </c>
      <c r="C285" s="119"/>
      <c r="D285" s="83">
        <f t="shared" si="817"/>
        <v>9480000</v>
      </c>
      <c r="E285" s="84"/>
      <c r="F285" s="84"/>
      <c r="G285" s="84"/>
      <c r="H285" s="84"/>
      <c r="I285" s="84"/>
      <c r="J285" s="84">
        <v>9207000</v>
      </c>
      <c r="K285" s="84"/>
      <c r="L285" s="84"/>
      <c r="M285" s="84"/>
      <c r="N285" s="84"/>
      <c r="O285" s="84"/>
      <c r="P285" s="84"/>
      <c r="Q285" s="84"/>
      <c r="R285" s="84"/>
      <c r="S285" s="84"/>
      <c r="T285" s="84"/>
      <c r="U285" s="84"/>
      <c r="V285" s="84">
        <v>111500</v>
      </c>
      <c r="W285" s="84"/>
      <c r="X285" s="84"/>
      <c r="Y285" s="84">
        <v>161500</v>
      </c>
      <c r="Z285" s="84"/>
      <c r="AA285" s="84"/>
      <c r="AB285" s="84"/>
      <c r="AC285" s="84"/>
      <c r="AD285" s="84"/>
      <c r="AE285" s="84"/>
    </row>
    <row r="286" spans="1:31" s="1" customFormat="1" ht="24.95" customHeight="1">
      <c r="A286" s="14"/>
      <c r="B286" s="67"/>
      <c r="C286" s="81" t="s">
        <v>122</v>
      </c>
      <c r="D286" s="13">
        <f t="shared" si="817"/>
        <v>9017855</v>
      </c>
      <c r="E286" s="12">
        <f>E287+E290+E293</f>
        <v>0</v>
      </c>
      <c r="F286" s="12">
        <f t="shared" ref="F286" si="1223">F287+F290+F293</f>
        <v>0</v>
      </c>
      <c r="G286" s="12">
        <f t="shared" ref="G286" si="1224">G287+G290+G293</f>
        <v>0</v>
      </c>
      <c r="H286" s="12">
        <f t="shared" ref="H286" si="1225">H287+H290+H293</f>
        <v>0</v>
      </c>
      <c r="I286" s="12">
        <f t="shared" ref="I286" si="1226">I287+I290+I293</f>
        <v>0</v>
      </c>
      <c r="J286" s="12">
        <f t="shared" ref="J286" si="1227">J287+J290+J293</f>
        <v>8853255</v>
      </c>
      <c r="K286" s="12">
        <f t="shared" ref="K286" si="1228">K287+K290+K293</f>
        <v>0</v>
      </c>
      <c r="L286" s="12">
        <f t="shared" ref="L286" si="1229">L287+L290+L293</f>
        <v>0</v>
      </c>
      <c r="M286" s="12">
        <f t="shared" ref="M286" si="1230">M287+M290+M293</f>
        <v>0</v>
      </c>
      <c r="N286" s="12">
        <f t="shared" ref="N286" si="1231">N287+N290+N293</f>
        <v>0</v>
      </c>
      <c r="O286" s="12">
        <f t="shared" ref="O286" si="1232">O287+O290+O293</f>
        <v>0</v>
      </c>
      <c r="P286" s="12">
        <f t="shared" ref="P286" si="1233">P287+P290+P293</f>
        <v>0</v>
      </c>
      <c r="Q286" s="12">
        <f t="shared" ref="Q286" si="1234">Q287+Q290+Q293</f>
        <v>0</v>
      </c>
      <c r="R286" s="12">
        <f t="shared" ref="R286" si="1235">R287+R290+R293</f>
        <v>0</v>
      </c>
      <c r="S286" s="12">
        <f t="shared" ref="S286" si="1236">S287+S290+S293</f>
        <v>0</v>
      </c>
      <c r="T286" s="12">
        <f t="shared" ref="T286" si="1237">T287+T290+T293</f>
        <v>0</v>
      </c>
      <c r="U286" s="12">
        <f t="shared" ref="U286" si="1238">U287+U290+U293</f>
        <v>0</v>
      </c>
      <c r="V286" s="12">
        <f t="shared" ref="V286" si="1239">V287+V290+V293</f>
        <v>111500</v>
      </c>
      <c r="W286" s="12">
        <f t="shared" ref="W286" si="1240">W287+W290+W293</f>
        <v>0</v>
      </c>
      <c r="X286" s="12">
        <f t="shared" ref="X286" si="1241">X287+X290+X293</f>
        <v>0</v>
      </c>
      <c r="Y286" s="12">
        <f t="shared" ref="Y286" si="1242">Y287+Y290+Y293</f>
        <v>53100</v>
      </c>
      <c r="Z286" s="12">
        <f t="shared" ref="Z286" si="1243">Z287+Z290+Z293</f>
        <v>0</v>
      </c>
      <c r="AA286" s="12">
        <f t="shared" ref="AA286" si="1244">AA287+AA290+AA293</f>
        <v>0</v>
      </c>
      <c r="AB286" s="12">
        <f t="shared" ref="AB286" si="1245">AB287+AB290+AB293</f>
        <v>0</v>
      </c>
      <c r="AC286" s="12">
        <f t="shared" ref="AC286" si="1246">AC287+AC290+AC293</f>
        <v>0</v>
      </c>
      <c r="AD286" s="12">
        <f t="shared" ref="AD286" si="1247">AD287+AD290+AD293</f>
        <v>0</v>
      </c>
      <c r="AE286" s="12">
        <f t="shared" ref="AE286" si="1248">AE287+AE290+AE293</f>
        <v>0</v>
      </c>
    </row>
    <row r="287" spans="1:31" s="1" customFormat="1" ht="24.95" customHeight="1">
      <c r="A287" s="78"/>
      <c r="B287" s="79"/>
      <c r="C287" s="80" t="s">
        <v>120</v>
      </c>
      <c r="D287" s="18">
        <f t="shared" si="817"/>
        <v>5570800</v>
      </c>
      <c r="E287" s="49">
        <f t="shared" ref="E287:AE287" si="1249">E288+E289</f>
        <v>0</v>
      </c>
      <c r="F287" s="49">
        <f t="shared" si="1249"/>
        <v>0</v>
      </c>
      <c r="G287" s="49">
        <f t="shared" si="1249"/>
        <v>0</v>
      </c>
      <c r="H287" s="49">
        <f t="shared" si="1249"/>
        <v>0</v>
      </c>
      <c r="I287" s="49">
        <f t="shared" si="1249"/>
        <v>0</v>
      </c>
      <c r="J287" s="49">
        <f t="shared" si="1249"/>
        <v>5459200</v>
      </c>
      <c r="K287" s="49">
        <f t="shared" si="1249"/>
        <v>0</v>
      </c>
      <c r="L287" s="49">
        <f t="shared" si="1249"/>
        <v>0</v>
      </c>
      <c r="M287" s="49">
        <f t="shared" si="1249"/>
        <v>0</v>
      </c>
      <c r="N287" s="49">
        <f t="shared" si="1249"/>
        <v>0</v>
      </c>
      <c r="O287" s="49">
        <f t="shared" si="1249"/>
        <v>0</v>
      </c>
      <c r="P287" s="49">
        <f t="shared" si="1249"/>
        <v>0</v>
      </c>
      <c r="Q287" s="49">
        <f t="shared" si="1249"/>
        <v>0</v>
      </c>
      <c r="R287" s="49">
        <f t="shared" si="1249"/>
        <v>0</v>
      </c>
      <c r="S287" s="49">
        <f t="shared" si="1249"/>
        <v>0</v>
      </c>
      <c r="T287" s="49">
        <f t="shared" si="1249"/>
        <v>0</v>
      </c>
      <c r="U287" s="49">
        <f t="shared" si="1249"/>
        <v>0</v>
      </c>
      <c r="V287" s="49">
        <f t="shared" si="1249"/>
        <v>107300</v>
      </c>
      <c r="W287" s="49">
        <f t="shared" si="1249"/>
        <v>0</v>
      </c>
      <c r="X287" s="49">
        <f t="shared" si="1249"/>
        <v>0</v>
      </c>
      <c r="Y287" s="49">
        <f t="shared" si="1249"/>
        <v>4300</v>
      </c>
      <c r="Z287" s="49">
        <f t="shared" si="1249"/>
        <v>0</v>
      </c>
      <c r="AA287" s="49">
        <f t="shared" si="1249"/>
        <v>0</v>
      </c>
      <c r="AB287" s="49">
        <f t="shared" si="1249"/>
        <v>0</v>
      </c>
      <c r="AC287" s="49">
        <f t="shared" si="1249"/>
        <v>0</v>
      </c>
      <c r="AD287" s="49">
        <f t="shared" si="1249"/>
        <v>0</v>
      </c>
      <c r="AE287" s="49">
        <f t="shared" si="1249"/>
        <v>0</v>
      </c>
    </row>
    <row r="288" spans="1:31" s="7" customFormat="1" ht="24.95" hidden="1" customHeight="1">
      <c r="A288" s="11"/>
      <c r="B288" s="74"/>
      <c r="C288" s="72" t="s">
        <v>2</v>
      </c>
      <c r="D288" s="62">
        <f t="shared" si="817"/>
        <v>5570800</v>
      </c>
      <c r="E288" s="51"/>
      <c r="F288" s="51"/>
      <c r="G288" s="51"/>
      <c r="H288" s="51"/>
      <c r="I288" s="51"/>
      <c r="J288" s="51">
        <v>5459200</v>
      </c>
      <c r="K288" s="51"/>
      <c r="L288" s="51"/>
      <c r="M288" s="51"/>
      <c r="N288" s="51"/>
      <c r="O288" s="51"/>
      <c r="P288" s="51"/>
      <c r="Q288" s="51"/>
      <c r="R288" s="51"/>
      <c r="S288" s="51"/>
      <c r="T288" s="51"/>
      <c r="U288" s="51"/>
      <c r="V288" s="51">
        <v>107300</v>
      </c>
      <c r="W288" s="51"/>
      <c r="X288" s="51"/>
      <c r="Y288" s="51">
        <v>4300</v>
      </c>
      <c r="Z288" s="51"/>
      <c r="AA288" s="51"/>
      <c r="AB288" s="51"/>
      <c r="AC288" s="51"/>
      <c r="AD288" s="51"/>
      <c r="AE288" s="51"/>
    </row>
    <row r="289" spans="1:31" s="7" customFormat="1" ht="24.95" hidden="1" customHeight="1">
      <c r="A289" s="11"/>
      <c r="B289" s="139"/>
      <c r="C289" s="138" t="s">
        <v>121</v>
      </c>
      <c r="D289" s="62">
        <f t="shared" si="817"/>
        <v>0</v>
      </c>
      <c r="E289" s="51"/>
      <c r="F289" s="51"/>
      <c r="G289" s="51"/>
      <c r="H289" s="51"/>
      <c r="I289" s="51"/>
      <c r="J289" s="51"/>
      <c r="K289" s="51"/>
      <c r="L289" s="51"/>
      <c r="M289" s="51"/>
      <c r="N289" s="51"/>
      <c r="O289" s="51"/>
      <c r="P289" s="51"/>
      <c r="Q289" s="51"/>
      <c r="R289" s="51"/>
      <c r="S289" s="51"/>
      <c r="T289" s="51"/>
      <c r="U289" s="51"/>
      <c r="V289" s="51"/>
      <c r="W289" s="51"/>
      <c r="X289" s="51"/>
      <c r="Y289" s="51"/>
      <c r="Z289" s="51"/>
      <c r="AA289" s="51"/>
      <c r="AB289" s="51"/>
      <c r="AC289" s="51"/>
      <c r="AD289" s="51"/>
      <c r="AE289" s="51"/>
    </row>
    <row r="290" spans="1:31" s="7" customFormat="1" ht="24.95" customHeight="1">
      <c r="A290" s="11"/>
      <c r="B290" s="139"/>
      <c r="C290" s="80" t="s">
        <v>129</v>
      </c>
      <c r="D290" s="151">
        <f t="shared" si="817"/>
        <v>2463500</v>
      </c>
      <c r="E290" s="150">
        <f t="shared" ref="E290:AE290" si="1250">E291+E292</f>
        <v>0</v>
      </c>
      <c r="F290" s="150">
        <f t="shared" si="1250"/>
        <v>0</v>
      </c>
      <c r="G290" s="150">
        <f t="shared" si="1250"/>
        <v>0</v>
      </c>
      <c r="H290" s="150">
        <f t="shared" si="1250"/>
        <v>0</v>
      </c>
      <c r="I290" s="150">
        <f t="shared" si="1250"/>
        <v>0</v>
      </c>
      <c r="J290" s="150">
        <f t="shared" si="1250"/>
        <v>2414700</v>
      </c>
      <c r="K290" s="150">
        <f t="shared" si="1250"/>
        <v>0</v>
      </c>
      <c r="L290" s="150">
        <f t="shared" si="1250"/>
        <v>0</v>
      </c>
      <c r="M290" s="150">
        <f t="shared" si="1250"/>
        <v>0</v>
      </c>
      <c r="N290" s="150">
        <f t="shared" si="1250"/>
        <v>0</v>
      </c>
      <c r="O290" s="150">
        <f t="shared" si="1250"/>
        <v>0</v>
      </c>
      <c r="P290" s="150">
        <f t="shared" si="1250"/>
        <v>0</v>
      </c>
      <c r="Q290" s="150">
        <f t="shared" si="1250"/>
        <v>0</v>
      </c>
      <c r="R290" s="150">
        <f t="shared" si="1250"/>
        <v>0</v>
      </c>
      <c r="S290" s="150">
        <f t="shared" si="1250"/>
        <v>0</v>
      </c>
      <c r="T290" s="150">
        <f t="shared" si="1250"/>
        <v>0</v>
      </c>
      <c r="U290" s="150">
        <f t="shared" si="1250"/>
        <v>0</v>
      </c>
      <c r="V290" s="150">
        <f t="shared" si="1250"/>
        <v>4200</v>
      </c>
      <c r="W290" s="150">
        <f t="shared" si="1250"/>
        <v>0</v>
      </c>
      <c r="X290" s="150">
        <f t="shared" si="1250"/>
        <v>0</v>
      </c>
      <c r="Y290" s="150">
        <f t="shared" si="1250"/>
        <v>44600</v>
      </c>
      <c r="Z290" s="150">
        <f t="shared" si="1250"/>
        <v>0</v>
      </c>
      <c r="AA290" s="150">
        <f t="shared" si="1250"/>
        <v>0</v>
      </c>
      <c r="AB290" s="150">
        <f t="shared" si="1250"/>
        <v>0</v>
      </c>
      <c r="AC290" s="150">
        <f t="shared" si="1250"/>
        <v>0</v>
      </c>
      <c r="AD290" s="150">
        <f t="shared" si="1250"/>
        <v>0</v>
      </c>
      <c r="AE290" s="150">
        <f t="shared" si="1250"/>
        <v>0</v>
      </c>
    </row>
    <row r="291" spans="1:31" s="2" customFormat="1" ht="24.95" hidden="1" customHeight="1">
      <c r="A291" s="6"/>
      <c r="B291" s="11"/>
      <c r="C291" s="117" t="s">
        <v>125</v>
      </c>
      <c r="D291" s="4">
        <f t="shared" si="817"/>
        <v>2463500</v>
      </c>
      <c r="E291" s="3"/>
      <c r="F291" s="3"/>
      <c r="G291" s="3"/>
      <c r="H291" s="3"/>
      <c r="I291" s="3"/>
      <c r="J291" s="3">
        <v>2414700</v>
      </c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>
        <v>4200</v>
      </c>
      <c r="W291" s="3"/>
      <c r="X291" s="3"/>
      <c r="Y291" s="3">
        <v>44600</v>
      </c>
      <c r="Z291" s="3"/>
      <c r="AA291" s="3"/>
      <c r="AB291" s="3"/>
      <c r="AC291" s="3"/>
      <c r="AD291" s="3"/>
      <c r="AE291" s="3"/>
    </row>
    <row r="292" spans="1:31" s="2" customFormat="1" ht="24.95" hidden="1" customHeight="1">
      <c r="A292" s="6"/>
      <c r="B292" s="88"/>
      <c r="C292" s="76" t="s">
        <v>126</v>
      </c>
      <c r="D292" s="9">
        <f t="shared" si="817"/>
        <v>0</v>
      </c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</row>
    <row r="293" spans="1:31" s="2" customFormat="1" ht="24.95" customHeight="1">
      <c r="A293" s="6"/>
      <c r="B293" s="11"/>
      <c r="C293" s="136" t="s">
        <v>124</v>
      </c>
      <c r="D293" s="9">
        <f t="shared" si="817"/>
        <v>983555</v>
      </c>
      <c r="E293" s="8">
        <f>E285-E287-E290-E294</f>
        <v>0</v>
      </c>
      <c r="F293" s="8">
        <f t="shared" ref="F293" si="1251">F285-F287-F290-F294</f>
        <v>0</v>
      </c>
      <c r="G293" s="8">
        <f t="shared" ref="G293" si="1252">G285-G287-G290-G294</f>
        <v>0</v>
      </c>
      <c r="H293" s="8">
        <f t="shared" ref="H293" si="1253">H285-H287-H290-H294</f>
        <v>0</v>
      </c>
      <c r="I293" s="8">
        <f t="shared" ref="I293" si="1254">I285-I287-I290-I294</f>
        <v>0</v>
      </c>
      <c r="J293" s="8">
        <f t="shared" ref="J293" si="1255">J285-J287-J290-J294</f>
        <v>979355</v>
      </c>
      <c r="K293" s="8">
        <f t="shared" ref="K293" si="1256">K285-K287-K290-K294</f>
        <v>0</v>
      </c>
      <c r="L293" s="8">
        <f t="shared" ref="L293" si="1257">L285-L287-L290-L294</f>
        <v>0</v>
      </c>
      <c r="M293" s="8">
        <f t="shared" ref="M293" si="1258">M285-M287-M290-M294</f>
        <v>0</v>
      </c>
      <c r="N293" s="8">
        <f t="shared" ref="N293" si="1259">N285-N287-N290-N294</f>
        <v>0</v>
      </c>
      <c r="O293" s="8">
        <f t="shared" ref="O293" si="1260">O285-O287-O290-O294</f>
        <v>0</v>
      </c>
      <c r="P293" s="8">
        <f t="shared" ref="P293" si="1261">P285-P287-P290-P294</f>
        <v>0</v>
      </c>
      <c r="Q293" s="8">
        <f t="shared" ref="Q293" si="1262">Q285-Q287-Q290-Q294</f>
        <v>0</v>
      </c>
      <c r="R293" s="8">
        <f t="shared" ref="R293" si="1263">R285-R287-R290-R294</f>
        <v>0</v>
      </c>
      <c r="S293" s="8">
        <f t="shared" ref="S293" si="1264">S285-S287-S290-S294</f>
        <v>0</v>
      </c>
      <c r="T293" s="8">
        <f t="shared" ref="T293" si="1265">T285-T287-T290-T294</f>
        <v>0</v>
      </c>
      <c r="U293" s="8">
        <f t="shared" ref="U293" si="1266">U285-U287-U290-U294</f>
        <v>0</v>
      </c>
      <c r="V293" s="8">
        <f t="shared" ref="V293" si="1267">V285-V287-V290-V294</f>
        <v>0</v>
      </c>
      <c r="W293" s="8">
        <f t="shared" ref="W293" si="1268">W285-W287-W290-W294</f>
        <v>0</v>
      </c>
      <c r="X293" s="8">
        <f t="shared" ref="X293" si="1269">X285-X287-X290-X294</f>
        <v>0</v>
      </c>
      <c r="Y293" s="8">
        <f t="shared" ref="Y293" si="1270">Y285-Y287-Y290-Y294</f>
        <v>4200</v>
      </c>
      <c r="Z293" s="8">
        <f t="shared" ref="Z293" si="1271">Z285-Z287-Z290-Z294</f>
        <v>0</v>
      </c>
      <c r="AA293" s="8">
        <f t="shared" ref="AA293" si="1272">AA285-AA287-AA290-AA294</f>
        <v>0</v>
      </c>
      <c r="AB293" s="8">
        <f t="shared" ref="AB293" si="1273">AB285-AB287-AB290-AB294</f>
        <v>0</v>
      </c>
      <c r="AC293" s="8">
        <f t="shared" ref="AC293" si="1274">AC285-AC287-AC290-AC294</f>
        <v>0</v>
      </c>
      <c r="AD293" s="8">
        <f t="shared" ref="AD293" si="1275">AD285-AD287-AD290-AD294</f>
        <v>0</v>
      </c>
      <c r="AE293" s="8">
        <f t="shared" ref="AE293" si="1276">AE285-AE287-AE290-AE294</f>
        <v>0</v>
      </c>
    </row>
    <row r="294" spans="1:31" s="61" customFormat="1" ht="24.95" customHeight="1">
      <c r="A294" s="64"/>
      <c r="B294" s="64"/>
      <c r="C294" s="159" t="s">
        <v>130</v>
      </c>
      <c r="D294" s="65">
        <f t="shared" ref="D294" si="1277">SUM(E294:AE294)</f>
        <v>462145</v>
      </c>
      <c r="E294" s="66">
        <f>E295+E296</f>
        <v>0</v>
      </c>
      <c r="F294" s="66">
        <f t="shared" ref="F294" si="1278">F295+F296</f>
        <v>0</v>
      </c>
      <c r="G294" s="66">
        <f t="shared" ref="G294" si="1279">G295+G296</f>
        <v>0</v>
      </c>
      <c r="H294" s="66">
        <f t="shared" ref="H294" si="1280">H295+H296</f>
        <v>0</v>
      </c>
      <c r="I294" s="66">
        <f t="shared" ref="I294" si="1281">I295+I296</f>
        <v>0</v>
      </c>
      <c r="J294" s="66">
        <f t="shared" ref="J294" si="1282">J295+J296</f>
        <v>353745</v>
      </c>
      <c r="K294" s="66">
        <f t="shared" ref="K294" si="1283">K295+K296</f>
        <v>0</v>
      </c>
      <c r="L294" s="66">
        <f t="shared" ref="L294" si="1284">L295+L296</f>
        <v>0</v>
      </c>
      <c r="M294" s="66">
        <f t="shared" ref="M294" si="1285">M295+M296</f>
        <v>0</v>
      </c>
      <c r="N294" s="66">
        <f t="shared" ref="N294" si="1286">N295+N296</f>
        <v>0</v>
      </c>
      <c r="O294" s="66">
        <f t="shared" ref="O294" si="1287">O295+O296</f>
        <v>0</v>
      </c>
      <c r="P294" s="66">
        <f t="shared" ref="P294" si="1288">P295+P296</f>
        <v>0</v>
      </c>
      <c r="Q294" s="66">
        <f t="shared" ref="Q294" si="1289">Q295+Q296</f>
        <v>0</v>
      </c>
      <c r="R294" s="66">
        <f t="shared" ref="R294" si="1290">R295+R296</f>
        <v>0</v>
      </c>
      <c r="S294" s="66">
        <f t="shared" ref="S294" si="1291">S295+S296</f>
        <v>0</v>
      </c>
      <c r="T294" s="66">
        <f t="shared" ref="T294" si="1292">T295+T296</f>
        <v>0</v>
      </c>
      <c r="U294" s="66">
        <f t="shared" ref="U294" si="1293">U295+U296</f>
        <v>0</v>
      </c>
      <c r="V294" s="66">
        <f t="shared" ref="V294" si="1294">V295+V296</f>
        <v>0</v>
      </c>
      <c r="W294" s="66">
        <f t="shared" ref="W294" si="1295">W295+W296</f>
        <v>0</v>
      </c>
      <c r="X294" s="66">
        <f t="shared" ref="X294" si="1296">X295+X296</f>
        <v>0</v>
      </c>
      <c r="Y294" s="66">
        <f t="shared" ref="Y294" si="1297">Y295+Y296</f>
        <v>108400</v>
      </c>
      <c r="Z294" s="66">
        <f t="shared" ref="Z294" si="1298">Z295+Z296</f>
        <v>0</v>
      </c>
      <c r="AA294" s="66">
        <f t="shared" ref="AA294" si="1299">AA295+AA296</f>
        <v>0</v>
      </c>
      <c r="AB294" s="66">
        <f t="shared" ref="AB294" si="1300">AB295+AB296</f>
        <v>0</v>
      </c>
      <c r="AC294" s="66">
        <f t="shared" ref="AC294" si="1301">AC295+AC296</f>
        <v>0</v>
      </c>
      <c r="AD294" s="66">
        <f t="shared" ref="AD294" si="1302">AD295+AD296</f>
        <v>0</v>
      </c>
      <c r="AE294" s="66">
        <f t="shared" ref="AE294" si="1303">AE295+AE296</f>
        <v>0</v>
      </c>
    </row>
    <row r="295" spans="1:31" s="2" customFormat="1" ht="24.95" hidden="1" customHeight="1">
      <c r="A295" s="6"/>
      <c r="B295" s="11"/>
      <c r="C295" s="166" t="s">
        <v>131</v>
      </c>
      <c r="D295" s="59">
        <f t="shared" si="817"/>
        <v>0</v>
      </c>
      <c r="E295" s="60"/>
      <c r="F295" s="60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  <c r="AA295" s="60"/>
      <c r="AB295" s="60"/>
      <c r="AC295" s="60"/>
      <c r="AD295" s="60"/>
      <c r="AE295" s="60"/>
    </row>
    <row r="296" spans="1:31" s="61" customFormat="1" ht="24.95" hidden="1" customHeight="1">
      <c r="A296" s="58"/>
      <c r="B296" s="86"/>
      <c r="C296" s="166" t="s">
        <v>132</v>
      </c>
      <c r="D296" s="59">
        <f t="shared" si="817"/>
        <v>462145</v>
      </c>
      <c r="E296" s="60"/>
      <c r="F296" s="60"/>
      <c r="G296" s="60"/>
      <c r="H296" s="60"/>
      <c r="I296" s="60"/>
      <c r="J296" s="60">
        <v>353745</v>
      </c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>
        <v>108400</v>
      </c>
      <c r="Z296" s="60"/>
      <c r="AA296" s="60"/>
      <c r="AB296" s="60"/>
      <c r="AC296" s="60"/>
      <c r="AD296" s="60"/>
      <c r="AE296" s="60"/>
    </row>
    <row r="297" spans="1:31" s="1" customFormat="1" ht="24.95" customHeight="1">
      <c r="A297" s="82">
        <v>22</v>
      </c>
      <c r="B297" s="118" t="s">
        <v>22</v>
      </c>
      <c r="C297" s="119"/>
      <c r="D297" s="83">
        <f t="shared" si="817"/>
        <v>7400000</v>
      </c>
      <c r="E297" s="84">
        <v>993100</v>
      </c>
      <c r="F297" s="84"/>
      <c r="G297" s="84"/>
      <c r="H297" s="84"/>
      <c r="I297" s="84"/>
      <c r="J297" s="84"/>
      <c r="K297" s="84"/>
      <c r="L297" s="84"/>
      <c r="M297" s="84"/>
      <c r="N297" s="84">
        <v>6406900</v>
      </c>
      <c r="O297" s="84"/>
      <c r="P297" s="84"/>
      <c r="Q297" s="84"/>
      <c r="R297" s="84"/>
      <c r="S297" s="84"/>
      <c r="T297" s="84"/>
      <c r="U297" s="84"/>
      <c r="V297" s="84"/>
      <c r="W297" s="84"/>
      <c r="X297" s="84"/>
      <c r="Y297" s="84"/>
      <c r="Z297" s="84"/>
      <c r="AA297" s="84"/>
      <c r="AB297" s="84"/>
      <c r="AC297" s="84"/>
      <c r="AD297" s="84"/>
      <c r="AE297" s="84"/>
    </row>
    <row r="298" spans="1:31" s="1" customFormat="1" ht="24.95" customHeight="1">
      <c r="A298" s="14"/>
      <c r="B298" s="67"/>
      <c r="C298" s="81" t="s">
        <v>122</v>
      </c>
      <c r="D298" s="13">
        <f t="shared" si="817"/>
        <v>6330000</v>
      </c>
      <c r="E298" s="12">
        <f>E299+E302+E305</f>
        <v>993100</v>
      </c>
      <c r="F298" s="12">
        <f t="shared" ref="F298" si="1304">F299+F302+F305</f>
        <v>0</v>
      </c>
      <c r="G298" s="12">
        <f t="shared" ref="G298" si="1305">G299+G302+G305</f>
        <v>0</v>
      </c>
      <c r="H298" s="12">
        <f t="shared" ref="H298" si="1306">H299+H302+H305</f>
        <v>0</v>
      </c>
      <c r="I298" s="12">
        <f t="shared" ref="I298" si="1307">I299+I302+I305</f>
        <v>0</v>
      </c>
      <c r="J298" s="12">
        <f t="shared" ref="J298" si="1308">J299+J302+J305</f>
        <v>0</v>
      </c>
      <c r="K298" s="12">
        <f t="shared" ref="K298" si="1309">K299+K302+K305</f>
        <v>0</v>
      </c>
      <c r="L298" s="12">
        <f t="shared" ref="L298" si="1310">L299+L302+L305</f>
        <v>0</v>
      </c>
      <c r="M298" s="12">
        <f t="shared" ref="M298" si="1311">M299+M302+M305</f>
        <v>0</v>
      </c>
      <c r="N298" s="12">
        <f t="shared" ref="N298" si="1312">N299+N302+N305</f>
        <v>5336900</v>
      </c>
      <c r="O298" s="12">
        <f t="shared" ref="O298" si="1313">O299+O302+O305</f>
        <v>0</v>
      </c>
      <c r="P298" s="12">
        <f t="shared" ref="P298" si="1314">P299+P302+P305</f>
        <v>0</v>
      </c>
      <c r="Q298" s="12">
        <f t="shared" ref="Q298" si="1315">Q299+Q302+Q305</f>
        <v>0</v>
      </c>
      <c r="R298" s="12">
        <f t="shared" ref="R298" si="1316">R299+R302+R305</f>
        <v>0</v>
      </c>
      <c r="S298" s="12">
        <f t="shared" ref="S298" si="1317">S299+S302+S305</f>
        <v>0</v>
      </c>
      <c r="T298" s="12">
        <f t="shared" ref="T298" si="1318">T299+T302+T305</f>
        <v>0</v>
      </c>
      <c r="U298" s="12">
        <f t="shared" ref="U298" si="1319">U299+U302+U305</f>
        <v>0</v>
      </c>
      <c r="V298" s="12">
        <f t="shared" ref="V298" si="1320">V299+V302+V305</f>
        <v>0</v>
      </c>
      <c r="W298" s="12">
        <f t="shared" ref="W298" si="1321">W299+W302+W305</f>
        <v>0</v>
      </c>
      <c r="X298" s="12">
        <f t="shared" ref="X298" si="1322">X299+X302+X305</f>
        <v>0</v>
      </c>
      <c r="Y298" s="12">
        <f t="shared" ref="Y298" si="1323">Y299+Y302+Y305</f>
        <v>0</v>
      </c>
      <c r="Z298" s="12">
        <f t="shared" ref="Z298" si="1324">Z299+Z302+Z305</f>
        <v>0</v>
      </c>
      <c r="AA298" s="12">
        <f t="shared" ref="AA298" si="1325">AA299+AA302+AA305</f>
        <v>0</v>
      </c>
      <c r="AB298" s="12">
        <f t="shared" ref="AB298" si="1326">AB299+AB302+AB305</f>
        <v>0</v>
      </c>
      <c r="AC298" s="12">
        <f t="shared" ref="AC298" si="1327">AC299+AC302+AC305</f>
        <v>0</v>
      </c>
      <c r="AD298" s="12">
        <f t="shared" ref="AD298" si="1328">AD299+AD302+AD305</f>
        <v>0</v>
      </c>
      <c r="AE298" s="12">
        <f t="shared" ref="AE298" si="1329">AE299+AE302+AE305</f>
        <v>0</v>
      </c>
    </row>
    <row r="299" spans="1:31" s="1" customFormat="1" ht="24.95" customHeight="1">
      <c r="A299" s="78"/>
      <c r="B299" s="79"/>
      <c r="C299" s="80" t="s">
        <v>120</v>
      </c>
      <c r="D299" s="18">
        <f t="shared" si="817"/>
        <v>4603600</v>
      </c>
      <c r="E299" s="49">
        <f t="shared" ref="E299:AE299" si="1330">E300+E301</f>
        <v>477300</v>
      </c>
      <c r="F299" s="49">
        <f t="shared" si="1330"/>
        <v>0</v>
      </c>
      <c r="G299" s="49">
        <f t="shared" si="1330"/>
        <v>0</v>
      </c>
      <c r="H299" s="49">
        <f t="shared" si="1330"/>
        <v>0</v>
      </c>
      <c r="I299" s="49">
        <f t="shared" si="1330"/>
        <v>0</v>
      </c>
      <c r="J299" s="49">
        <f t="shared" si="1330"/>
        <v>0</v>
      </c>
      <c r="K299" s="49">
        <f t="shared" si="1330"/>
        <v>0</v>
      </c>
      <c r="L299" s="49">
        <f t="shared" si="1330"/>
        <v>0</v>
      </c>
      <c r="M299" s="49">
        <f t="shared" si="1330"/>
        <v>0</v>
      </c>
      <c r="N299" s="49">
        <f t="shared" si="1330"/>
        <v>4126300</v>
      </c>
      <c r="O299" s="49">
        <f t="shared" si="1330"/>
        <v>0</v>
      </c>
      <c r="P299" s="49">
        <f t="shared" si="1330"/>
        <v>0</v>
      </c>
      <c r="Q299" s="49">
        <f t="shared" si="1330"/>
        <v>0</v>
      </c>
      <c r="R299" s="49">
        <f t="shared" si="1330"/>
        <v>0</v>
      </c>
      <c r="S299" s="49">
        <f t="shared" si="1330"/>
        <v>0</v>
      </c>
      <c r="T299" s="49">
        <f t="shared" si="1330"/>
        <v>0</v>
      </c>
      <c r="U299" s="49">
        <f t="shared" si="1330"/>
        <v>0</v>
      </c>
      <c r="V299" s="49">
        <f t="shared" si="1330"/>
        <v>0</v>
      </c>
      <c r="W299" s="49">
        <f t="shared" si="1330"/>
        <v>0</v>
      </c>
      <c r="X299" s="49">
        <f t="shared" si="1330"/>
        <v>0</v>
      </c>
      <c r="Y299" s="49">
        <f t="shared" si="1330"/>
        <v>0</v>
      </c>
      <c r="Z299" s="49">
        <f t="shared" si="1330"/>
        <v>0</v>
      </c>
      <c r="AA299" s="49">
        <f t="shared" si="1330"/>
        <v>0</v>
      </c>
      <c r="AB299" s="49">
        <f t="shared" si="1330"/>
        <v>0</v>
      </c>
      <c r="AC299" s="49">
        <f t="shared" si="1330"/>
        <v>0</v>
      </c>
      <c r="AD299" s="49">
        <f t="shared" si="1330"/>
        <v>0</v>
      </c>
      <c r="AE299" s="49">
        <f t="shared" si="1330"/>
        <v>0</v>
      </c>
    </row>
    <row r="300" spans="1:31" s="7" customFormat="1" ht="24.95" hidden="1" customHeight="1">
      <c r="A300" s="11"/>
      <c r="B300" s="74"/>
      <c r="C300" s="72" t="s">
        <v>2</v>
      </c>
      <c r="D300" s="62">
        <f t="shared" ref="D300:D375" si="1331">SUM(E300:AE300)</f>
        <v>4603600</v>
      </c>
      <c r="E300" s="51">
        <v>477300</v>
      </c>
      <c r="F300" s="51"/>
      <c r="G300" s="51"/>
      <c r="H300" s="51"/>
      <c r="I300" s="51"/>
      <c r="J300" s="51"/>
      <c r="K300" s="51"/>
      <c r="L300" s="51"/>
      <c r="M300" s="51"/>
      <c r="N300" s="51">
        <v>4126300</v>
      </c>
      <c r="O300" s="51"/>
      <c r="P300" s="51"/>
      <c r="Q300" s="51"/>
      <c r="R300" s="51"/>
      <c r="S300" s="51"/>
      <c r="T300" s="51"/>
      <c r="U300" s="51"/>
      <c r="V300" s="51"/>
      <c r="W300" s="51"/>
      <c r="X300" s="51"/>
      <c r="Y300" s="51"/>
      <c r="Z300" s="51"/>
      <c r="AA300" s="51"/>
      <c r="AB300" s="51"/>
      <c r="AC300" s="51"/>
      <c r="AD300" s="51"/>
      <c r="AE300" s="51"/>
    </row>
    <row r="301" spans="1:31" s="7" customFormat="1" ht="24.95" hidden="1" customHeight="1">
      <c r="A301" s="11"/>
      <c r="B301" s="74"/>
      <c r="C301" s="76" t="s">
        <v>121</v>
      </c>
      <c r="D301" s="62">
        <f t="shared" si="1331"/>
        <v>0</v>
      </c>
      <c r="E301" s="51"/>
      <c r="F301" s="51"/>
      <c r="G301" s="51"/>
      <c r="H301" s="51"/>
      <c r="I301" s="51"/>
      <c r="J301" s="51"/>
      <c r="K301" s="51"/>
      <c r="L301" s="51"/>
      <c r="M301" s="51"/>
      <c r="N301" s="51"/>
      <c r="O301" s="51"/>
      <c r="P301" s="51"/>
      <c r="Q301" s="51"/>
      <c r="R301" s="51"/>
      <c r="S301" s="51"/>
      <c r="T301" s="51"/>
      <c r="U301" s="51"/>
      <c r="V301" s="51"/>
      <c r="W301" s="51"/>
      <c r="X301" s="51"/>
      <c r="Y301" s="51"/>
      <c r="Z301" s="51"/>
      <c r="AA301" s="51"/>
      <c r="AB301" s="51"/>
      <c r="AC301" s="51"/>
      <c r="AD301" s="51"/>
      <c r="AE301" s="51"/>
    </row>
    <row r="302" spans="1:31" s="7" customFormat="1" ht="24.95" customHeight="1">
      <c r="A302" s="11"/>
      <c r="B302" s="139"/>
      <c r="C302" s="80" t="s">
        <v>129</v>
      </c>
      <c r="D302" s="151">
        <f t="shared" si="1331"/>
        <v>861500</v>
      </c>
      <c r="E302" s="150">
        <f t="shared" ref="E302:AE302" si="1332">E303+E304</f>
        <v>245200</v>
      </c>
      <c r="F302" s="150">
        <f t="shared" si="1332"/>
        <v>0</v>
      </c>
      <c r="G302" s="150">
        <f t="shared" si="1332"/>
        <v>0</v>
      </c>
      <c r="H302" s="150">
        <f t="shared" si="1332"/>
        <v>0</v>
      </c>
      <c r="I302" s="150">
        <f t="shared" si="1332"/>
        <v>0</v>
      </c>
      <c r="J302" s="150">
        <f t="shared" si="1332"/>
        <v>0</v>
      </c>
      <c r="K302" s="150">
        <f t="shared" si="1332"/>
        <v>0</v>
      </c>
      <c r="L302" s="150">
        <f t="shared" si="1332"/>
        <v>0</v>
      </c>
      <c r="M302" s="150">
        <f t="shared" si="1332"/>
        <v>0</v>
      </c>
      <c r="N302" s="150">
        <f t="shared" si="1332"/>
        <v>616300</v>
      </c>
      <c r="O302" s="150">
        <f t="shared" si="1332"/>
        <v>0</v>
      </c>
      <c r="P302" s="150">
        <f t="shared" si="1332"/>
        <v>0</v>
      </c>
      <c r="Q302" s="150">
        <f t="shared" si="1332"/>
        <v>0</v>
      </c>
      <c r="R302" s="150">
        <f t="shared" si="1332"/>
        <v>0</v>
      </c>
      <c r="S302" s="150">
        <f t="shared" si="1332"/>
        <v>0</v>
      </c>
      <c r="T302" s="150">
        <f t="shared" si="1332"/>
        <v>0</v>
      </c>
      <c r="U302" s="150">
        <f t="shared" si="1332"/>
        <v>0</v>
      </c>
      <c r="V302" s="150">
        <f t="shared" si="1332"/>
        <v>0</v>
      </c>
      <c r="W302" s="150">
        <f t="shared" si="1332"/>
        <v>0</v>
      </c>
      <c r="X302" s="150">
        <f t="shared" si="1332"/>
        <v>0</v>
      </c>
      <c r="Y302" s="150">
        <f t="shared" si="1332"/>
        <v>0</v>
      </c>
      <c r="Z302" s="150">
        <f t="shared" si="1332"/>
        <v>0</v>
      </c>
      <c r="AA302" s="150">
        <f t="shared" si="1332"/>
        <v>0</v>
      </c>
      <c r="AB302" s="150">
        <f t="shared" si="1332"/>
        <v>0</v>
      </c>
      <c r="AC302" s="150">
        <f t="shared" si="1332"/>
        <v>0</v>
      </c>
      <c r="AD302" s="150">
        <f t="shared" si="1332"/>
        <v>0</v>
      </c>
      <c r="AE302" s="150">
        <f t="shared" si="1332"/>
        <v>0</v>
      </c>
    </row>
    <row r="303" spans="1:31" s="2" customFormat="1" ht="24.95" hidden="1" customHeight="1">
      <c r="A303" s="6"/>
      <c r="B303" s="11"/>
      <c r="C303" s="117" t="s">
        <v>125</v>
      </c>
      <c r="D303" s="4">
        <f t="shared" si="1331"/>
        <v>861500</v>
      </c>
      <c r="E303" s="3">
        <v>245200</v>
      </c>
      <c r="F303" s="3"/>
      <c r="G303" s="3"/>
      <c r="H303" s="3"/>
      <c r="I303" s="3"/>
      <c r="J303" s="3"/>
      <c r="K303" s="3"/>
      <c r="L303" s="3"/>
      <c r="M303" s="3"/>
      <c r="N303" s="3">
        <v>616300</v>
      </c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</row>
    <row r="304" spans="1:31" s="2" customFormat="1" ht="24.95" hidden="1" customHeight="1">
      <c r="A304" s="6"/>
      <c r="B304" s="11"/>
      <c r="C304" s="138" t="s">
        <v>126</v>
      </c>
      <c r="D304" s="9">
        <f t="shared" si="1331"/>
        <v>0</v>
      </c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</row>
    <row r="305" spans="1:31" s="2" customFormat="1" ht="24.95" customHeight="1">
      <c r="A305" s="6"/>
      <c r="B305" s="11"/>
      <c r="C305" s="136" t="s">
        <v>124</v>
      </c>
      <c r="D305" s="9">
        <f t="shared" si="1331"/>
        <v>864900</v>
      </c>
      <c r="E305" s="8">
        <f>E297-E299-E302-E306</f>
        <v>270600</v>
      </c>
      <c r="F305" s="8">
        <f t="shared" ref="F305" si="1333">F297-F299-F302-F306</f>
        <v>0</v>
      </c>
      <c r="G305" s="8">
        <f t="shared" ref="G305" si="1334">G297-G299-G302-G306</f>
        <v>0</v>
      </c>
      <c r="H305" s="8">
        <f t="shared" ref="H305" si="1335">H297-H299-H302-H306</f>
        <v>0</v>
      </c>
      <c r="I305" s="8">
        <f t="shared" ref="I305" si="1336">I297-I299-I302-I306</f>
        <v>0</v>
      </c>
      <c r="J305" s="8">
        <f t="shared" ref="J305" si="1337">J297-J299-J302-J306</f>
        <v>0</v>
      </c>
      <c r="K305" s="8">
        <f t="shared" ref="K305" si="1338">K297-K299-K302-K306</f>
        <v>0</v>
      </c>
      <c r="L305" s="8">
        <f t="shared" ref="L305" si="1339">L297-L299-L302-L306</f>
        <v>0</v>
      </c>
      <c r="M305" s="8">
        <f t="shared" ref="M305" si="1340">M297-M299-M302-M306</f>
        <v>0</v>
      </c>
      <c r="N305" s="8">
        <f t="shared" ref="N305" si="1341">N297-N299-N302-N306</f>
        <v>594300</v>
      </c>
      <c r="O305" s="8">
        <f t="shared" ref="O305" si="1342">O297-O299-O302-O306</f>
        <v>0</v>
      </c>
      <c r="P305" s="8">
        <f t="shared" ref="P305" si="1343">P297-P299-P302-P306</f>
        <v>0</v>
      </c>
      <c r="Q305" s="8">
        <f t="shared" ref="Q305" si="1344">Q297-Q299-Q302-Q306</f>
        <v>0</v>
      </c>
      <c r="R305" s="8">
        <f t="shared" ref="R305" si="1345">R297-R299-R302-R306</f>
        <v>0</v>
      </c>
      <c r="S305" s="8">
        <f t="shared" ref="S305" si="1346">S297-S299-S302-S306</f>
        <v>0</v>
      </c>
      <c r="T305" s="8">
        <f t="shared" ref="T305" si="1347">T297-T299-T302-T306</f>
        <v>0</v>
      </c>
      <c r="U305" s="8">
        <f t="shared" ref="U305" si="1348">U297-U299-U302-U306</f>
        <v>0</v>
      </c>
      <c r="V305" s="8">
        <f t="shared" ref="V305" si="1349">V297-V299-V302-V306</f>
        <v>0</v>
      </c>
      <c r="W305" s="8">
        <f t="shared" ref="W305" si="1350">W297-W299-W302-W306</f>
        <v>0</v>
      </c>
      <c r="X305" s="8">
        <f t="shared" ref="X305" si="1351">X297-X299-X302-X306</f>
        <v>0</v>
      </c>
      <c r="Y305" s="8">
        <f t="shared" ref="Y305" si="1352">Y297-Y299-Y302-Y306</f>
        <v>0</v>
      </c>
      <c r="Z305" s="8">
        <f t="shared" ref="Z305" si="1353">Z297-Z299-Z302-Z306</f>
        <v>0</v>
      </c>
      <c r="AA305" s="8">
        <f t="shared" ref="AA305" si="1354">AA297-AA299-AA302-AA306</f>
        <v>0</v>
      </c>
      <c r="AB305" s="8">
        <f t="shared" ref="AB305" si="1355">AB297-AB299-AB302-AB306</f>
        <v>0</v>
      </c>
      <c r="AC305" s="8">
        <f t="shared" ref="AC305" si="1356">AC297-AC299-AC302-AC306</f>
        <v>0</v>
      </c>
      <c r="AD305" s="8">
        <f t="shared" ref="AD305" si="1357">AD297-AD299-AD302-AD306</f>
        <v>0</v>
      </c>
      <c r="AE305" s="8">
        <f t="shared" ref="AE305" si="1358">AE297-AE299-AE302-AE306</f>
        <v>0</v>
      </c>
    </row>
    <row r="306" spans="1:31" s="61" customFormat="1" ht="24.95" customHeight="1">
      <c r="A306" s="64"/>
      <c r="B306" s="64"/>
      <c r="C306" s="159" t="s">
        <v>130</v>
      </c>
      <c r="D306" s="65">
        <f t="shared" si="1331"/>
        <v>1070000</v>
      </c>
      <c r="E306" s="66">
        <f>E307+E308</f>
        <v>0</v>
      </c>
      <c r="F306" s="66">
        <f t="shared" ref="F306" si="1359">F307+F308</f>
        <v>0</v>
      </c>
      <c r="G306" s="66">
        <f t="shared" ref="G306" si="1360">G307+G308</f>
        <v>0</v>
      </c>
      <c r="H306" s="66">
        <f t="shared" ref="H306" si="1361">H307+H308</f>
        <v>0</v>
      </c>
      <c r="I306" s="66">
        <f t="shared" ref="I306" si="1362">I307+I308</f>
        <v>0</v>
      </c>
      <c r="J306" s="66">
        <f t="shared" ref="J306" si="1363">J307+J308</f>
        <v>0</v>
      </c>
      <c r="K306" s="66">
        <f t="shared" ref="K306" si="1364">K307+K308</f>
        <v>0</v>
      </c>
      <c r="L306" s="66">
        <f t="shared" ref="L306" si="1365">L307+L308</f>
        <v>0</v>
      </c>
      <c r="M306" s="66">
        <f t="shared" ref="M306" si="1366">M307+M308</f>
        <v>0</v>
      </c>
      <c r="N306" s="66">
        <f t="shared" ref="N306" si="1367">N307+N308</f>
        <v>1070000</v>
      </c>
      <c r="O306" s="66">
        <f t="shared" ref="O306" si="1368">O307+O308</f>
        <v>0</v>
      </c>
      <c r="P306" s="66">
        <f t="shared" ref="P306" si="1369">P307+P308</f>
        <v>0</v>
      </c>
      <c r="Q306" s="66">
        <f t="shared" ref="Q306" si="1370">Q307+Q308</f>
        <v>0</v>
      </c>
      <c r="R306" s="66">
        <f t="shared" ref="R306" si="1371">R307+R308</f>
        <v>0</v>
      </c>
      <c r="S306" s="66">
        <f t="shared" ref="S306" si="1372">S307+S308</f>
        <v>0</v>
      </c>
      <c r="T306" s="66">
        <f t="shared" ref="T306" si="1373">T307+T308</f>
        <v>0</v>
      </c>
      <c r="U306" s="66">
        <f t="shared" ref="U306" si="1374">U307+U308</f>
        <v>0</v>
      </c>
      <c r="V306" s="66">
        <f t="shared" ref="V306" si="1375">V307+V308</f>
        <v>0</v>
      </c>
      <c r="W306" s="66">
        <f t="shared" ref="W306" si="1376">W307+W308</f>
        <v>0</v>
      </c>
      <c r="X306" s="66">
        <f t="shared" ref="X306" si="1377">X307+X308</f>
        <v>0</v>
      </c>
      <c r="Y306" s="66">
        <f t="shared" ref="Y306" si="1378">Y307+Y308</f>
        <v>0</v>
      </c>
      <c r="Z306" s="66">
        <f t="shared" ref="Z306" si="1379">Z307+Z308</f>
        <v>0</v>
      </c>
      <c r="AA306" s="66">
        <f t="shared" ref="AA306" si="1380">AA307+AA308</f>
        <v>0</v>
      </c>
      <c r="AB306" s="66">
        <f t="shared" ref="AB306" si="1381">AB307+AB308</f>
        <v>0</v>
      </c>
      <c r="AC306" s="66">
        <f t="shared" ref="AC306" si="1382">AC307+AC308</f>
        <v>0</v>
      </c>
      <c r="AD306" s="66">
        <f t="shared" ref="AD306" si="1383">AD307+AD308</f>
        <v>0</v>
      </c>
      <c r="AE306" s="66">
        <f t="shared" ref="AE306" si="1384">AE307+AE308</f>
        <v>0</v>
      </c>
    </row>
    <row r="307" spans="1:31" s="2" customFormat="1" ht="24.95" hidden="1" customHeight="1">
      <c r="A307" s="6"/>
      <c r="B307" s="11"/>
      <c r="C307" s="166" t="s">
        <v>131</v>
      </c>
      <c r="D307" s="59">
        <f t="shared" si="1331"/>
        <v>1070000</v>
      </c>
      <c r="E307" s="60"/>
      <c r="F307" s="60"/>
      <c r="G307" s="60"/>
      <c r="H307" s="60"/>
      <c r="I307" s="60"/>
      <c r="J307" s="60"/>
      <c r="K307" s="60"/>
      <c r="L307" s="60"/>
      <c r="M307" s="60"/>
      <c r="N307" s="60">
        <v>1070000</v>
      </c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  <c r="AA307" s="60"/>
      <c r="AB307" s="60"/>
      <c r="AC307" s="60"/>
      <c r="AD307" s="60"/>
      <c r="AE307" s="60"/>
    </row>
    <row r="308" spans="1:31" s="61" customFormat="1" ht="24.95" hidden="1" customHeight="1">
      <c r="A308" s="58"/>
      <c r="B308" s="86"/>
      <c r="C308" s="166" t="s">
        <v>132</v>
      </c>
      <c r="D308" s="59">
        <f t="shared" si="1331"/>
        <v>0</v>
      </c>
      <c r="E308" s="60"/>
      <c r="F308" s="60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  <c r="AA308" s="60"/>
      <c r="AB308" s="60"/>
      <c r="AC308" s="60"/>
      <c r="AD308" s="60"/>
      <c r="AE308" s="60"/>
    </row>
    <row r="309" spans="1:31" s="1" customFormat="1" ht="24.95" customHeight="1">
      <c r="A309" s="82">
        <v>23</v>
      </c>
      <c r="B309" s="118" t="s">
        <v>21</v>
      </c>
      <c r="C309" s="119"/>
      <c r="D309" s="83">
        <f t="shared" si="1331"/>
        <v>7611000</v>
      </c>
      <c r="E309" s="84">
        <v>1241300</v>
      </c>
      <c r="F309" s="84"/>
      <c r="G309" s="84"/>
      <c r="H309" s="84"/>
      <c r="I309" s="84"/>
      <c r="J309" s="84"/>
      <c r="K309" s="84"/>
      <c r="L309" s="84"/>
      <c r="M309" s="84"/>
      <c r="N309" s="84"/>
      <c r="O309" s="84">
        <v>6369700</v>
      </c>
      <c r="P309" s="84"/>
      <c r="Q309" s="84"/>
      <c r="R309" s="84"/>
      <c r="S309" s="84"/>
      <c r="T309" s="84"/>
      <c r="U309" s="84"/>
      <c r="V309" s="84"/>
      <c r="W309" s="84"/>
      <c r="X309" s="84"/>
      <c r="Y309" s="84"/>
      <c r="Z309" s="84"/>
      <c r="AA309" s="84"/>
      <c r="AB309" s="84"/>
      <c r="AC309" s="84"/>
      <c r="AD309" s="84"/>
      <c r="AE309" s="84"/>
    </row>
    <row r="310" spans="1:31" s="1" customFormat="1" ht="24.95" customHeight="1">
      <c r="A310" s="14"/>
      <c r="B310" s="67"/>
      <c r="C310" s="81" t="s">
        <v>122</v>
      </c>
      <c r="D310" s="13">
        <f t="shared" si="1331"/>
        <v>6211000</v>
      </c>
      <c r="E310" s="12">
        <f>E311+E314+E317</f>
        <v>1241300</v>
      </c>
      <c r="F310" s="12">
        <f t="shared" ref="F310" si="1385">F311+F314+F317</f>
        <v>0</v>
      </c>
      <c r="G310" s="12">
        <f t="shared" ref="G310" si="1386">G311+G314+G317</f>
        <v>0</v>
      </c>
      <c r="H310" s="12">
        <f t="shared" ref="H310" si="1387">H311+H314+H317</f>
        <v>0</v>
      </c>
      <c r="I310" s="12">
        <f t="shared" ref="I310" si="1388">I311+I314+I317</f>
        <v>0</v>
      </c>
      <c r="J310" s="12">
        <f t="shared" ref="J310" si="1389">J311+J314+J317</f>
        <v>0</v>
      </c>
      <c r="K310" s="12">
        <f t="shared" ref="K310" si="1390">K311+K314+K317</f>
        <v>0</v>
      </c>
      <c r="L310" s="12">
        <f t="shared" ref="L310" si="1391">L311+L314+L317</f>
        <v>0</v>
      </c>
      <c r="M310" s="12">
        <f t="shared" ref="M310" si="1392">M311+M314+M317</f>
        <v>0</v>
      </c>
      <c r="N310" s="12">
        <f t="shared" ref="N310" si="1393">N311+N314+N317</f>
        <v>0</v>
      </c>
      <c r="O310" s="12">
        <f t="shared" ref="O310" si="1394">O311+O314+O317</f>
        <v>4969700</v>
      </c>
      <c r="P310" s="12">
        <f t="shared" ref="P310" si="1395">P311+P314+P317</f>
        <v>0</v>
      </c>
      <c r="Q310" s="12">
        <f t="shared" ref="Q310" si="1396">Q311+Q314+Q317</f>
        <v>0</v>
      </c>
      <c r="R310" s="12">
        <f t="shared" ref="R310" si="1397">R311+R314+R317</f>
        <v>0</v>
      </c>
      <c r="S310" s="12">
        <f t="shared" ref="S310" si="1398">S311+S314+S317</f>
        <v>0</v>
      </c>
      <c r="T310" s="12">
        <f t="shared" ref="T310" si="1399">T311+T314+T317</f>
        <v>0</v>
      </c>
      <c r="U310" s="12">
        <f t="shared" ref="U310" si="1400">U311+U314+U317</f>
        <v>0</v>
      </c>
      <c r="V310" s="12">
        <f t="shared" ref="V310" si="1401">V311+V314+V317</f>
        <v>0</v>
      </c>
      <c r="W310" s="12">
        <f t="shared" ref="W310" si="1402">W311+W314+W317</f>
        <v>0</v>
      </c>
      <c r="X310" s="12">
        <f t="shared" ref="X310" si="1403">X311+X314+X317</f>
        <v>0</v>
      </c>
      <c r="Y310" s="12">
        <f t="shared" ref="Y310" si="1404">Y311+Y314+Y317</f>
        <v>0</v>
      </c>
      <c r="Z310" s="12">
        <f t="shared" ref="Z310" si="1405">Z311+Z314+Z317</f>
        <v>0</v>
      </c>
      <c r="AA310" s="12">
        <f t="shared" ref="AA310" si="1406">AA311+AA314+AA317</f>
        <v>0</v>
      </c>
      <c r="AB310" s="12">
        <f t="shared" ref="AB310" si="1407">AB311+AB314+AB317</f>
        <v>0</v>
      </c>
      <c r="AC310" s="12">
        <f t="shared" ref="AC310" si="1408">AC311+AC314+AC317</f>
        <v>0</v>
      </c>
      <c r="AD310" s="12">
        <f t="shared" ref="AD310" si="1409">AD311+AD314+AD317</f>
        <v>0</v>
      </c>
      <c r="AE310" s="12">
        <f t="shared" ref="AE310" si="1410">AE311+AE314+AE317</f>
        <v>0</v>
      </c>
    </row>
    <row r="311" spans="1:31" s="1" customFormat="1" ht="24.95" customHeight="1">
      <c r="A311" s="78"/>
      <c r="B311" s="79"/>
      <c r="C311" s="80" t="s">
        <v>120</v>
      </c>
      <c r="D311" s="18">
        <f t="shared" si="1331"/>
        <v>3933100</v>
      </c>
      <c r="E311" s="49">
        <f t="shared" ref="E311:AE311" si="1411">E312+E313</f>
        <v>634400</v>
      </c>
      <c r="F311" s="49">
        <f t="shared" si="1411"/>
        <v>0</v>
      </c>
      <c r="G311" s="49">
        <f t="shared" si="1411"/>
        <v>0</v>
      </c>
      <c r="H311" s="49">
        <f t="shared" si="1411"/>
        <v>0</v>
      </c>
      <c r="I311" s="49">
        <f t="shared" si="1411"/>
        <v>0</v>
      </c>
      <c r="J311" s="49">
        <f t="shared" si="1411"/>
        <v>0</v>
      </c>
      <c r="K311" s="49">
        <f t="shared" si="1411"/>
        <v>0</v>
      </c>
      <c r="L311" s="49">
        <f t="shared" si="1411"/>
        <v>0</v>
      </c>
      <c r="M311" s="49">
        <f t="shared" si="1411"/>
        <v>0</v>
      </c>
      <c r="N311" s="49">
        <f t="shared" si="1411"/>
        <v>0</v>
      </c>
      <c r="O311" s="49">
        <f t="shared" si="1411"/>
        <v>3298700</v>
      </c>
      <c r="P311" s="49">
        <f t="shared" si="1411"/>
        <v>0</v>
      </c>
      <c r="Q311" s="49">
        <f t="shared" si="1411"/>
        <v>0</v>
      </c>
      <c r="R311" s="49">
        <f t="shared" si="1411"/>
        <v>0</v>
      </c>
      <c r="S311" s="49">
        <f t="shared" si="1411"/>
        <v>0</v>
      </c>
      <c r="T311" s="49">
        <f t="shared" si="1411"/>
        <v>0</v>
      </c>
      <c r="U311" s="49">
        <f t="shared" si="1411"/>
        <v>0</v>
      </c>
      <c r="V311" s="49">
        <f t="shared" si="1411"/>
        <v>0</v>
      </c>
      <c r="W311" s="49">
        <f t="shared" si="1411"/>
        <v>0</v>
      </c>
      <c r="X311" s="49">
        <f t="shared" si="1411"/>
        <v>0</v>
      </c>
      <c r="Y311" s="49">
        <f t="shared" si="1411"/>
        <v>0</v>
      </c>
      <c r="Z311" s="49">
        <f t="shared" si="1411"/>
        <v>0</v>
      </c>
      <c r="AA311" s="49">
        <f t="shared" si="1411"/>
        <v>0</v>
      </c>
      <c r="AB311" s="49">
        <f t="shared" si="1411"/>
        <v>0</v>
      </c>
      <c r="AC311" s="49">
        <f t="shared" si="1411"/>
        <v>0</v>
      </c>
      <c r="AD311" s="49">
        <f t="shared" si="1411"/>
        <v>0</v>
      </c>
      <c r="AE311" s="49">
        <f t="shared" si="1411"/>
        <v>0</v>
      </c>
    </row>
    <row r="312" spans="1:31" s="7" customFormat="1" ht="24.95" hidden="1" customHeight="1">
      <c r="A312" s="11"/>
      <c r="B312" s="74"/>
      <c r="C312" s="72" t="s">
        <v>2</v>
      </c>
      <c r="D312" s="62">
        <f t="shared" si="1331"/>
        <v>3933100</v>
      </c>
      <c r="E312" s="51">
        <v>634400</v>
      </c>
      <c r="F312" s="51"/>
      <c r="G312" s="51"/>
      <c r="H312" s="51"/>
      <c r="I312" s="51"/>
      <c r="J312" s="51"/>
      <c r="K312" s="51"/>
      <c r="L312" s="51"/>
      <c r="M312" s="51"/>
      <c r="N312" s="51"/>
      <c r="O312" s="51">
        <v>3298700</v>
      </c>
      <c r="P312" s="51"/>
      <c r="Q312" s="51"/>
      <c r="R312" s="51"/>
      <c r="S312" s="51"/>
      <c r="T312" s="51"/>
      <c r="U312" s="51"/>
      <c r="V312" s="51"/>
      <c r="W312" s="51"/>
      <c r="X312" s="51"/>
      <c r="Y312" s="51"/>
      <c r="Z312" s="51"/>
      <c r="AA312" s="51"/>
      <c r="AB312" s="51"/>
      <c r="AC312" s="51"/>
      <c r="AD312" s="51"/>
      <c r="AE312" s="51"/>
    </row>
    <row r="313" spans="1:31" s="7" customFormat="1" ht="24.95" hidden="1" customHeight="1">
      <c r="A313" s="11"/>
      <c r="B313" s="74"/>
      <c r="C313" s="76" t="s">
        <v>121</v>
      </c>
      <c r="D313" s="62">
        <f t="shared" si="1331"/>
        <v>0</v>
      </c>
      <c r="E313" s="51"/>
      <c r="F313" s="51"/>
      <c r="G313" s="51"/>
      <c r="H313" s="51"/>
      <c r="I313" s="51"/>
      <c r="J313" s="51"/>
      <c r="K313" s="51"/>
      <c r="L313" s="51"/>
      <c r="M313" s="51"/>
      <c r="N313" s="51"/>
      <c r="O313" s="51"/>
      <c r="P313" s="51"/>
      <c r="Q313" s="51"/>
      <c r="R313" s="51"/>
      <c r="S313" s="51"/>
      <c r="T313" s="51"/>
      <c r="U313" s="51"/>
      <c r="V313" s="51"/>
      <c r="W313" s="51"/>
      <c r="X313" s="51"/>
      <c r="Y313" s="51"/>
      <c r="Z313" s="51"/>
      <c r="AA313" s="51"/>
      <c r="AB313" s="51"/>
      <c r="AC313" s="51"/>
      <c r="AD313" s="51"/>
      <c r="AE313" s="51"/>
    </row>
    <row r="314" spans="1:31" s="7" customFormat="1" ht="24.95" customHeight="1">
      <c r="A314" s="11"/>
      <c r="B314" s="139"/>
      <c r="C314" s="80" t="s">
        <v>129</v>
      </c>
      <c r="D314" s="151">
        <f t="shared" si="1331"/>
        <v>1411100</v>
      </c>
      <c r="E314" s="150">
        <f t="shared" ref="E314:AE314" si="1412">E315+E316</f>
        <v>298800</v>
      </c>
      <c r="F314" s="150">
        <f t="shared" si="1412"/>
        <v>0</v>
      </c>
      <c r="G314" s="150">
        <f t="shared" si="1412"/>
        <v>0</v>
      </c>
      <c r="H314" s="150">
        <f t="shared" si="1412"/>
        <v>0</v>
      </c>
      <c r="I314" s="150">
        <f t="shared" si="1412"/>
        <v>0</v>
      </c>
      <c r="J314" s="150">
        <f t="shared" si="1412"/>
        <v>0</v>
      </c>
      <c r="K314" s="150">
        <f t="shared" si="1412"/>
        <v>0</v>
      </c>
      <c r="L314" s="150">
        <f t="shared" si="1412"/>
        <v>0</v>
      </c>
      <c r="M314" s="150">
        <f t="shared" si="1412"/>
        <v>0</v>
      </c>
      <c r="N314" s="150">
        <f t="shared" si="1412"/>
        <v>0</v>
      </c>
      <c r="O314" s="150">
        <f t="shared" si="1412"/>
        <v>1112300</v>
      </c>
      <c r="P314" s="150">
        <f t="shared" si="1412"/>
        <v>0</v>
      </c>
      <c r="Q314" s="150">
        <f t="shared" si="1412"/>
        <v>0</v>
      </c>
      <c r="R314" s="150">
        <f t="shared" si="1412"/>
        <v>0</v>
      </c>
      <c r="S314" s="150">
        <f t="shared" si="1412"/>
        <v>0</v>
      </c>
      <c r="T314" s="150">
        <f t="shared" si="1412"/>
        <v>0</v>
      </c>
      <c r="U314" s="150">
        <f t="shared" si="1412"/>
        <v>0</v>
      </c>
      <c r="V314" s="150">
        <f t="shared" si="1412"/>
        <v>0</v>
      </c>
      <c r="W314" s="150">
        <f t="shared" si="1412"/>
        <v>0</v>
      </c>
      <c r="X314" s="150">
        <f t="shared" si="1412"/>
        <v>0</v>
      </c>
      <c r="Y314" s="150">
        <f t="shared" si="1412"/>
        <v>0</v>
      </c>
      <c r="Z314" s="150">
        <f t="shared" si="1412"/>
        <v>0</v>
      </c>
      <c r="AA314" s="150">
        <f t="shared" si="1412"/>
        <v>0</v>
      </c>
      <c r="AB314" s="150">
        <f t="shared" si="1412"/>
        <v>0</v>
      </c>
      <c r="AC314" s="150">
        <f t="shared" si="1412"/>
        <v>0</v>
      </c>
      <c r="AD314" s="150">
        <f t="shared" si="1412"/>
        <v>0</v>
      </c>
      <c r="AE314" s="150">
        <f t="shared" si="1412"/>
        <v>0</v>
      </c>
    </row>
    <row r="315" spans="1:31" s="2" customFormat="1" ht="24.95" hidden="1" customHeight="1">
      <c r="A315" s="6"/>
      <c r="B315" s="11"/>
      <c r="C315" s="117" t="s">
        <v>125</v>
      </c>
      <c r="D315" s="4">
        <f t="shared" si="1331"/>
        <v>1411100</v>
      </c>
      <c r="E315" s="3">
        <v>298800</v>
      </c>
      <c r="F315" s="3"/>
      <c r="G315" s="3"/>
      <c r="H315" s="3"/>
      <c r="I315" s="3"/>
      <c r="J315" s="3"/>
      <c r="K315" s="3"/>
      <c r="L315" s="3"/>
      <c r="M315" s="3"/>
      <c r="N315" s="3"/>
      <c r="O315" s="3">
        <v>1112300</v>
      </c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</row>
    <row r="316" spans="1:31" s="2" customFormat="1" ht="24.95" hidden="1" customHeight="1">
      <c r="A316" s="6"/>
      <c r="B316" s="11"/>
      <c r="C316" s="138" t="s">
        <v>126</v>
      </c>
      <c r="D316" s="9">
        <f t="shared" si="1331"/>
        <v>0</v>
      </c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</row>
    <row r="317" spans="1:31" s="2" customFormat="1" ht="24.95" customHeight="1">
      <c r="A317" s="6"/>
      <c r="B317" s="11"/>
      <c r="C317" s="136" t="s">
        <v>124</v>
      </c>
      <c r="D317" s="9">
        <f t="shared" si="1331"/>
        <v>866800</v>
      </c>
      <c r="E317" s="8">
        <f>E309-E311-E314-E318</f>
        <v>308100</v>
      </c>
      <c r="F317" s="8">
        <f t="shared" ref="F317" si="1413">F309-F311-F314-F318</f>
        <v>0</v>
      </c>
      <c r="G317" s="8">
        <f t="shared" ref="G317" si="1414">G309-G311-G314-G318</f>
        <v>0</v>
      </c>
      <c r="H317" s="8">
        <f t="shared" ref="H317" si="1415">H309-H311-H314-H318</f>
        <v>0</v>
      </c>
      <c r="I317" s="8">
        <f t="shared" ref="I317" si="1416">I309-I311-I314-I318</f>
        <v>0</v>
      </c>
      <c r="J317" s="8">
        <f t="shared" ref="J317" si="1417">J309-J311-J314-J318</f>
        <v>0</v>
      </c>
      <c r="K317" s="8">
        <f t="shared" ref="K317" si="1418">K309-K311-K314-K318</f>
        <v>0</v>
      </c>
      <c r="L317" s="8">
        <f t="shared" ref="L317" si="1419">L309-L311-L314-L318</f>
        <v>0</v>
      </c>
      <c r="M317" s="8">
        <f t="shared" ref="M317" si="1420">M309-M311-M314-M318</f>
        <v>0</v>
      </c>
      <c r="N317" s="8">
        <f t="shared" ref="N317" si="1421">N309-N311-N314-N318</f>
        <v>0</v>
      </c>
      <c r="O317" s="8">
        <f t="shared" ref="O317" si="1422">O309-O311-O314-O318</f>
        <v>558700</v>
      </c>
      <c r="P317" s="8">
        <f t="shared" ref="P317" si="1423">P309-P311-P314-P318</f>
        <v>0</v>
      </c>
      <c r="Q317" s="8">
        <f t="shared" ref="Q317" si="1424">Q309-Q311-Q314-Q318</f>
        <v>0</v>
      </c>
      <c r="R317" s="8">
        <f t="shared" ref="R317" si="1425">R309-R311-R314-R318</f>
        <v>0</v>
      </c>
      <c r="S317" s="8">
        <f t="shared" ref="S317" si="1426">S309-S311-S314-S318</f>
        <v>0</v>
      </c>
      <c r="T317" s="8">
        <f t="shared" ref="T317" si="1427">T309-T311-T314-T318</f>
        <v>0</v>
      </c>
      <c r="U317" s="8">
        <f t="shared" ref="U317" si="1428">U309-U311-U314-U318</f>
        <v>0</v>
      </c>
      <c r="V317" s="8">
        <f t="shared" ref="V317" si="1429">V309-V311-V314-V318</f>
        <v>0</v>
      </c>
      <c r="W317" s="8">
        <f t="shared" ref="W317" si="1430">W309-W311-W314-W318</f>
        <v>0</v>
      </c>
      <c r="X317" s="8">
        <f t="shared" ref="X317" si="1431">X309-X311-X314-X318</f>
        <v>0</v>
      </c>
      <c r="Y317" s="8">
        <f t="shared" ref="Y317" si="1432">Y309-Y311-Y314-Y318</f>
        <v>0</v>
      </c>
      <c r="Z317" s="8">
        <f t="shared" ref="Z317" si="1433">Z309-Z311-Z314-Z318</f>
        <v>0</v>
      </c>
      <c r="AA317" s="8">
        <f t="shared" ref="AA317" si="1434">AA309-AA311-AA314-AA318</f>
        <v>0</v>
      </c>
      <c r="AB317" s="8">
        <f t="shared" ref="AB317" si="1435">AB309-AB311-AB314-AB318</f>
        <v>0</v>
      </c>
      <c r="AC317" s="8">
        <f t="shared" ref="AC317" si="1436">AC309-AC311-AC314-AC318</f>
        <v>0</v>
      </c>
      <c r="AD317" s="8">
        <f t="shared" ref="AD317" si="1437">AD309-AD311-AD314-AD318</f>
        <v>0</v>
      </c>
      <c r="AE317" s="8">
        <f t="shared" ref="AE317" si="1438">AE309-AE311-AE314-AE318</f>
        <v>0</v>
      </c>
    </row>
    <row r="318" spans="1:31" s="61" customFormat="1" ht="24.95" customHeight="1">
      <c r="A318" s="64"/>
      <c r="B318" s="64"/>
      <c r="C318" s="159" t="s">
        <v>130</v>
      </c>
      <c r="D318" s="65">
        <f t="shared" ref="D318" si="1439">SUM(E318:AE318)</f>
        <v>1400000</v>
      </c>
      <c r="E318" s="66">
        <f>E319+E320</f>
        <v>0</v>
      </c>
      <c r="F318" s="66">
        <f t="shared" ref="F318" si="1440">F319+F320</f>
        <v>0</v>
      </c>
      <c r="G318" s="66">
        <f t="shared" ref="G318" si="1441">G319+G320</f>
        <v>0</v>
      </c>
      <c r="H318" s="66">
        <f t="shared" ref="H318" si="1442">H319+H320</f>
        <v>0</v>
      </c>
      <c r="I318" s="66">
        <f t="shared" ref="I318" si="1443">I319+I320</f>
        <v>0</v>
      </c>
      <c r="J318" s="66">
        <f t="shared" ref="J318" si="1444">J319+J320</f>
        <v>0</v>
      </c>
      <c r="K318" s="66">
        <f t="shared" ref="K318" si="1445">K319+K320</f>
        <v>0</v>
      </c>
      <c r="L318" s="66">
        <f t="shared" ref="L318" si="1446">L319+L320</f>
        <v>0</v>
      </c>
      <c r="M318" s="66">
        <f t="shared" ref="M318" si="1447">M319+M320</f>
        <v>0</v>
      </c>
      <c r="N318" s="66">
        <f t="shared" ref="N318" si="1448">N319+N320</f>
        <v>0</v>
      </c>
      <c r="O318" s="66">
        <f t="shared" ref="O318" si="1449">O319+O320</f>
        <v>1400000</v>
      </c>
      <c r="P318" s="66">
        <f t="shared" ref="P318" si="1450">P319+P320</f>
        <v>0</v>
      </c>
      <c r="Q318" s="66">
        <f t="shared" ref="Q318" si="1451">Q319+Q320</f>
        <v>0</v>
      </c>
      <c r="R318" s="66">
        <f t="shared" ref="R318" si="1452">R319+R320</f>
        <v>0</v>
      </c>
      <c r="S318" s="66">
        <f t="shared" ref="S318" si="1453">S319+S320</f>
        <v>0</v>
      </c>
      <c r="T318" s="66">
        <f t="shared" ref="T318" si="1454">T319+T320</f>
        <v>0</v>
      </c>
      <c r="U318" s="66">
        <f t="shared" ref="U318" si="1455">U319+U320</f>
        <v>0</v>
      </c>
      <c r="V318" s="66">
        <f t="shared" ref="V318" si="1456">V319+V320</f>
        <v>0</v>
      </c>
      <c r="W318" s="66">
        <f t="shared" ref="W318" si="1457">W319+W320</f>
        <v>0</v>
      </c>
      <c r="X318" s="66">
        <f t="shared" ref="X318" si="1458">X319+X320</f>
        <v>0</v>
      </c>
      <c r="Y318" s="66">
        <f t="shared" ref="Y318" si="1459">Y319+Y320</f>
        <v>0</v>
      </c>
      <c r="Z318" s="66">
        <f t="shared" ref="Z318" si="1460">Z319+Z320</f>
        <v>0</v>
      </c>
      <c r="AA318" s="66">
        <f t="shared" ref="AA318" si="1461">AA319+AA320</f>
        <v>0</v>
      </c>
      <c r="AB318" s="66">
        <f t="shared" ref="AB318" si="1462">AB319+AB320</f>
        <v>0</v>
      </c>
      <c r="AC318" s="66">
        <f t="shared" ref="AC318" si="1463">AC319+AC320</f>
        <v>0</v>
      </c>
      <c r="AD318" s="66">
        <f t="shared" ref="AD318" si="1464">AD319+AD320</f>
        <v>0</v>
      </c>
      <c r="AE318" s="66">
        <f t="shared" ref="AE318" si="1465">AE319+AE320</f>
        <v>0</v>
      </c>
    </row>
    <row r="319" spans="1:31" s="61" customFormat="1" ht="24.95" hidden="1" customHeight="1">
      <c r="A319" s="58"/>
      <c r="B319" s="58"/>
      <c r="C319" s="166" t="s">
        <v>131</v>
      </c>
      <c r="D319" s="59">
        <f t="shared" si="1331"/>
        <v>1400000</v>
      </c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60">
        <v>1400000</v>
      </c>
      <c r="P319" s="60"/>
      <c r="Q319" s="60"/>
      <c r="R319" s="60"/>
      <c r="S319" s="60"/>
      <c r="T319" s="60"/>
      <c r="U319" s="60"/>
      <c r="V319" s="60"/>
      <c r="W319" s="60"/>
      <c r="X319" s="60"/>
      <c r="Y319" s="60"/>
      <c r="Z319" s="60"/>
      <c r="AA319" s="60"/>
      <c r="AB319" s="60"/>
      <c r="AC319" s="60"/>
      <c r="AD319" s="60"/>
      <c r="AE319" s="60"/>
    </row>
    <row r="320" spans="1:31" s="61" customFormat="1" ht="24.95" hidden="1" customHeight="1">
      <c r="A320" s="58"/>
      <c r="B320" s="86"/>
      <c r="C320" s="166" t="s">
        <v>132</v>
      </c>
      <c r="D320" s="59">
        <f t="shared" ref="D320" si="1466">SUM(E320:AE320)</f>
        <v>0</v>
      </c>
      <c r="E320" s="60"/>
      <c r="F320" s="60"/>
      <c r="G320" s="60"/>
      <c r="H320" s="60"/>
      <c r="I320" s="60"/>
      <c r="J320" s="60"/>
      <c r="K320" s="60"/>
      <c r="L320" s="60"/>
      <c r="M320" s="60"/>
      <c r="N320" s="60"/>
      <c r="O320" s="60"/>
      <c r="P320" s="60"/>
      <c r="Q320" s="60"/>
      <c r="R320" s="60"/>
      <c r="S320" s="60"/>
      <c r="T320" s="60"/>
      <c r="U320" s="60"/>
      <c r="V320" s="60"/>
      <c r="W320" s="60"/>
      <c r="X320" s="60"/>
      <c r="Y320" s="60"/>
      <c r="Z320" s="60"/>
      <c r="AA320" s="60"/>
      <c r="AB320" s="60"/>
      <c r="AC320" s="60"/>
      <c r="AD320" s="60"/>
      <c r="AE320" s="60"/>
    </row>
    <row r="321" spans="1:31" s="1" customFormat="1" ht="24.95" customHeight="1">
      <c r="A321" s="82">
        <v>24</v>
      </c>
      <c r="B321" s="118" t="s">
        <v>20</v>
      </c>
      <c r="C321" s="119"/>
      <c r="D321" s="83">
        <f t="shared" si="1331"/>
        <v>5053900</v>
      </c>
      <c r="E321" s="84">
        <v>740400</v>
      </c>
      <c r="F321" s="84"/>
      <c r="G321" s="84"/>
      <c r="H321" s="84"/>
      <c r="I321" s="84"/>
      <c r="J321" s="84"/>
      <c r="K321" s="84"/>
      <c r="L321" s="84"/>
      <c r="M321" s="84"/>
      <c r="N321" s="84"/>
      <c r="O321" s="84">
        <v>3556200</v>
      </c>
      <c r="P321" s="84">
        <v>757300</v>
      </c>
      <c r="Q321" s="84"/>
      <c r="R321" s="84"/>
      <c r="S321" s="84"/>
      <c r="T321" s="84"/>
      <c r="U321" s="84"/>
      <c r="V321" s="84"/>
      <c r="W321" s="84"/>
      <c r="X321" s="84"/>
      <c r="Y321" s="84"/>
      <c r="Z321" s="84"/>
      <c r="AA321" s="84"/>
      <c r="AB321" s="84"/>
      <c r="AC321" s="84"/>
      <c r="AD321" s="84"/>
      <c r="AE321" s="84"/>
    </row>
    <row r="322" spans="1:31" s="1" customFormat="1" ht="24.95" customHeight="1">
      <c r="A322" s="14"/>
      <c r="B322" s="67"/>
      <c r="C322" s="81" t="s">
        <v>122</v>
      </c>
      <c r="D322" s="13">
        <f t="shared" si="1331"/>
        <v>4855400</v>
      </c>
      <c r="E322" s="12">
        <f>E323+E326+E329</f>
        <v>635400</v>
      </c>
      <c r="F322" s="12">
        <f t="shared" ref="F322" si="1467">F323+F326+F329</f>
        <v>0</v>
      </c>
      <c r="G322" s="12">
        <f t="shared" ref="G322" si="1468">G323+G326+G329</f>
        <v>0</v>
      </c>
      <c r="H322" s="12">
        <f t="shared" ref="H322" si="1469">H323+H326+H329</f>
        <v>0</v>
      </c>
      <c r="I322" s="12">
        <f t="shared" ref="I322" si="1470">I323+I326+I329</f>
        <v>0</v>
      </c>
      <c r="J322" s="12">
        <f t="shared" ref="J322" si="1471">J323+J326+J329</f>
        <v>0</v>
      </c>
      <c r="K322" s="12">
        <f t="shared" ref="K322" si="1472">K323+K326+K329</f>
        <v>0</v>
      </c>
      <c r="L322" s="12">
        <f t="shared" ref="L322" si="1473">L323+L326+L329</f>
        <v>0</v>
      </c>
      <c r="M322" s="12">
        <f t="shared" ref="M322" si="1474">M323+M326+M329</f>
        <v>0</v>
      </c>
      <c r="N322" s="12">
        <f t="shared" ref="N322" si="1475">N323+N326+N329</f>
        <v>0</v>
      </c>
      <c r="O322" s="12">
        <f t="shared" ref="O322" si="1476">O323+O326+O329</f>
        <v>3500500</v>
      </c>
      <c r="P322" s="12">
        <f t="shared" ref="P322" si="1477">P323+P326+P329</f>
        <v>719500</v>
      </c>
      <c r="Q322" s="12">
        <f t="shared" ref="Q322" si="1478">Q323+Q326+Q329</f>
        <v>0</v>
      </c>
      <c r="R322" s="12">
        <f t="shared" ref="R322" si="1479">R323+R326+R329</f>
        <v>0</v>
      </c>
      <c r="S322" s="12">
        <f t="shared" ref="S322" si="1480">S323+S326+S329</f>
        <v>0</v>
      </c>
      <c r="T322" s="12">
        <f t="shared" ref="T322" si="1481">T323+T326+T329</f>
        <v>0</v>
      </c>
      <c r="U322" s="12">
        <f t="shared" ref="U322" si="1482">U323+U326+U329</f>
        <v>0</v>
      </c>
      <c r="V322" s="12">
        <f t="shared" ref="V322" si="1483">V323+V326+V329</f>
        <v>0</v>
      </c>
      <c r="W322" s="12">
        <f t="shared" ref="W322" si="1484">W323+W326+W329</f>
        <v>0</v>
      </c>
      <c r="X322" s="12">
        <f t="shared" ref="X322" si="1485">X323+X326+X329</f>
        <v>0</v>
      </c>
      <c r="Y322" s="12">
        <f t="shared" ref="Y322" si="1486">Y323+Y326+Y329</f>
        <v>0</v>
      </c>
      <c r="Z322" s="12">
        <f t="shared" ref="Z322" si="1487">Z323+Z326+Z329</f>
        <v>0</v>
      </c>
      <c r="AA322" s="12">
        <f t="shared" ref="AA322" si="1488">AA323+AA326+AA329</f>
        <v>0</v>
      </c>
      <c r="AB322" s="12">
        <f t="shared" ref="AB322" si="1489">AB323+AB326+AB329</f>
        <v>0</v>
      </c>
      <c r="AC322" s="12">
        <f t="shared" ref="AC322" si="1490">AC323+AC326+AC329</f>
        <v>0</v>
      </c>
      <c r="AD322" s="12">
        <f t="shared" ref="AD322" si="1491">AD323+AD326+AD329</f>
        <v>0</v>
      </c>
      <c r="AE322" s="12">
        <f t="shared" ref="AE322" si="1492">AE323+AE326+AE329</f>
        <v>0</v>
      </c>
    </row>
    <row r="323" spans="1:31" s="1" customFormat="1" ht="24.95" customHeight="1">
      <c r="A323" s="78"/>
      <c r="B323" s="79"/>
      <c r="C323" s="80" t="s">
        <v>120</v>
      </c>
      <c r="D323" s="18">
        <f t="shared" si="1331"/>
        <v>4210300</v>
      </c>
      <c r="E323" s="49">
        <f t="shared" ref="E323:AE323" si="1493">E324+E325</f>
        <v>396800</v>
      </c>
      <c r="F323" s="49">
        <f t="shared" si="1493"/>
        <v>0</v>
      </c>
      <c r="G323" s="49">
        <f t="shared" si="1493"/>
        <v>0</v>
      </c>
      <c r="H323" s="49">
        <f t="shared" si="1493"/>
        <v>0</v>
      </c>
      <c r="I323" s="49">
        <f t="shared" si="1493"/>
        <v>0</v>
      </c>
      <c r="J323" s="49">
        <f t="shared" si="1493"/>
        <v>0</v>
      </c>
      <c r="K323" s="49">
        <f t="shared" si="1493"/>
        <v>0</v>
      </c>
      <c r="L323" s="49">
        <f t="shared" si="1493"/>
        <v>0</v>
      </c>
      <c r="M323" s="49">
        <f t="shared" si="1493"/>
        <v>0</v>
      </c>
      <c r="N323" s="49">
        <f t="shared" si="1493"/>
        <v>0</v>
      </c>
      <c r="O323" s="49">
        <f t="shared" si="1493"/>
        <v>3134700</v>
      </c>
      <c r="P323" s="49">
        <f t="shared" si="1493"/>
        <v>678800</v>
      </c>
      <c r="Q323" s="49">
        <f t="shared" si="1493"/>
        <v>0</v>
      </c>
      <c r="R323" s="49">
        <f t="shared" si="1493"/>
        <v>0</v>
      </c>
      <c r="S323" s="49">
        <f t="shared" si="1493"/>
        <v>0</v>
      </c>
      <c r="T323" s="49">
        <f t="shared" si="1493"/>
        <v>0</v>
      </c>
      <c r="U323" s="49">
        <f t="shared" si="1493"/>
        <v>0</v>
      </c>
      <c r="V323" s="49">
        <f t="shared" si="1493"/>
        <v>0</v>
      </c>
      <c r="W323" s="49">
        <f t="shared" si="1493"/>
        <v>0</v>
      </c>
      <c r="X323" s="49">
        <f t="shared" si="1493"/>
        <v>0</v>
      </c>
      <c r="Y323" s="49">
        <f t="shared" si="1493"/>
        <v>0</v>
      </c>
      <c r="Z323" s="49">
        <f t="shared" si="1493"/>
        <v>0</v>
      </c>
      <c r="AA323" s="49">
        <f t="shared" si="1493"/>
        <v>0</v>
      </c>
      <c r="AB323" s="49">
        <f t="shared" si="1493"/>
        <v>0</v>
      </c>
      <c r="AC323" s="49">
        <f t="shared" si="1493"/>
        <v>0</v>
      </c>
      <c r="AD323" s="49">
        <f t="shared" si="1493"/>
        <v>0</v>
      </c>
      <c r="AE323" s="49">
        <f t="shared" si="1493"/>
        <v>0</v>
      </c>
    </row>
    <row r="324" spans="1:31" s="7" customFormat="1" ht="24.95" hidden="1" customHeight="1">
      <c r="A324" s="11"/>
      <c r="B324" s="74"/>
      <c r="C324" s="72" t="s">
        <v>2</v>
      </c>
      <c r="D324" s="62">
        <f t="shared" si="1331"/>
        <v>4210300</v>
      </c>
      <c r="E324" s="51">
        <v>396800</v>
      </c>
      <c r="F324" s="51"/>
      <c r="G324" s="51"/>
      <c r="H324" s="51"/>
      <c r="I324" s="51"/>
      <c r="J324" s="51"/>
      <c r="K324" s="51"/>
      <c r="L324" s="51"/>
      <c r="M324" s="51"/>
      <c r="N324" s="51"/>
      <c r="O324" s="51">
        <v>3134700</v>
      </c>
      <c r="P324" s="51">
        <v>678800</v>
      </c>
      <c r="Q324" s="51"/>
      <c r="R324" s="51"/>
      <c r="S324" s="51"/>
      <c r="T324" s="51"/>
      <c r="U324" s="51"/>
      <c r="V324" s="51"/>
      <c r="W324" s="51"/>
      <c r="X324" s="51"/>
      <c r="Y324" s="51"/>
      <c r="Z324" s="51"/>
      <c r="AA324" s="51"/>
      <c r="AB324" s="51"/>
      <c r="AC324" s="51"/>
      <c r="AD324" s="51"/>
      <c r="AE324" s="51"/>
    </row>
    <row r="325" spans="1:31" s="7" customFormat="1" ht="24.95" hidden="1" customHeight="1">
      <c r="A325" s="11"/>
      <c r="B325" s="74"/>
      <c r="C325" s="76" t="s">
        <v>121</v>
      </c>
      <c r="D325" s="62">
        <f t="shared" si="1331"/>
        <v>0</v>
      </c>
      <c r="E325" s="51"/>
      <c r="F325" s="51"/>
      <c r="G325" s="51"/>
      <c r="H325" s="51"/>
      <c r="I325" s="51"/>
      <c r="J325" s="51"/>
      <c r="K325" s="51"/>
      <c r="L325" s="51"/>
      <c r="M325" s="51"/>
      <c r="N325" s="51"/>
      <c r="O325" s="51"/>
      <c r="P325" s="51"/>
      <c r="Q325" s="51"/>
      <c r="R325" s="51"/>
      <c r="S325" s="51"/>
      <c r="T325" s="51"/>
      <c r="U325" s="51"/>
      <c r="V325" s="51"/>
      <c r="W325" s="51"/>
      <c r="X325" s="51"/>
      <c r="Y325" s="51"/>
      <c r="Z325" s="51"/>
      <c r="AA325" s="51"/>
      <c r="AB325" s="51"/>
      <c r="AC325" s="51"/>
      <c r="AD325" s="51"/>
      <c r="AE325" s="51"/>
    </row>
    <row r="326" spans="1:31" s="7" customFormat="1" ht="24.95" customHeight="1">
      <c r="A326" s="11"/>
      <c r="B326" s="139"/>
      <c r="C326" s="80" t="s">
        <v>129</v>
      </c>
      <c r="D326" s="151">
        <f t="shared" si="1331"/>
        <v>475100</v>
      </c>
      <c r="E326" s="150">
        <f t="shared" ref="E326:AE326" si="1494">E327+E328</f>
        <v>138600</v>
      </c>
      <c r="F326" s="150">
        <f t="shared" si="1494"/>
        <v>0</v>
      </c>
      <c r="G326" s="150">
        <f t="shared" si="1494"/>
        <v>0</v>
      </c>
      <c r="H326" s="150">
        <f t="shared" si="1494"/>
        <v>0</v>
      </c>
      <c r="I326" s="150">
        <f t="shared" si="1494"/>
        <v>0</v>
      </c>
      <c r="J326" s="150">
        <f t="shared" si="1494"/>
        <v>0</v>
      </c>
      <c r="K326" s="150">
        <f t="shared" si="1494"/>
        <v>0</v>
      </c>
      <c r="L326" s="150">
        <f t="shared" si="1494"/>
        <v>0</v>
      </c>
      <c r="M326" s="150">
        <f t="shared" si="1494"/>
        <v>0</v>
      </c>
      <c r="N326" s="150">
        <f t="shared" si="1494"/>
        <v>0</v>
      </c>
      <c r="O326" s="150">
        <f t="shared" si="1494"/>
        <v>295800</v>
      </c>
      <c r="P326" s="150">
        <f t="shared" si="1494"/>
        <v>40700</v>
      </c>
      <c r="Q326" s="150">
        <f t="shared" si="1494"/>
        <v>0</v>
      </c>
      <c r="R326" s="150">
        <f t="shared" si="1494"/>
        <v>0</v>
      </c>
      <c r="S326" s="150">
        <f t="shared" si="1494"/>
        <v>0</v>
      </c>
      <c r="T326" s="150">
        <f t="shared" si="1494"/>
        <v>0</v>
      </c>
      <c r="U326" s="150">
        <f t="shared" si="1494"/>
        <v>0</v>
      </c>
      <c r="V326" s="150">
        <f t="shared" si="1494"/>
        <v>0</v>
      </c>
      <c r="W326" s="150">
        <f t="shared" si="1494"/>
        <v>0</v>
      </c>
      <c r="X326" s="150">
        <f t="shared" si="1494"/>
        <v>0</v>
      </c>
      <c r="Y326" s="150">
        <f t="shared" si="1494"/>
        <v>0</v>
      </c>
      <c r="Z326" s="150">
        <f t="shared" si="1494"/>
        <v>0</v>
      </c>
      <c r="AA326" s="150">
        <f t="shared" si="1494"/>
        <v>0</v>
      </c>
      <c r="AB326" s="150">
        <f t="shared" si="1494"/>
        <v>0</v>
      </c>
      <c r="AC326" s="150">
        <f t="shared" si="1494"/>
        <v>0</v>
      </c>
      <c r="AD326" s="150">
        <f t="shared" si="1494"/>
        <v>0</v>
      </c>
      <c r="AE326" s="150">
        <f t="shared" si="1494"/>
        <v>0</v>
      </c>
    </row>
    <row r="327" spans="1:31" s="2" customFormat="1" ht="24.95" hidden="1" customHeight="1">
      <c r="A327" s="6"/>
      <c r="B327" s="11"/>
      <c r="C327" s="117" t="s">
        <v>125</v>
      </c>
      <c r="D327" s="4">
        <f t="shared" si="1331"/>
        <v>475100</v>
      </c>
      <c r="E327" s="3">
        <v>138600</v>
      </c>
      <c r="F327" s="3"/>
      <c r="G327" s="3"/>
      <c r="H327" s="3"/>
      <c r="I327" s="3"/>
      <c r="J327" s="3"/>
      <c r="K327" s="3"/>
      <c r="L327" s="3"/>
      <c r="M327" s="3"/>
      <c r="N327" s="3"/>
      <c r="O327" s="3">
        <v>295800</v>
      </c>
      <c r="P327" s="3">
        <v>40700</v>
      </c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</row>
    <row r="328" spans="1:31" s="2" customFormat="1" ht="24.95" hidden="1" customHeight="1">
      <c r="A328" s="6"/>
      <c r="B328" s="11"/>
      <c r="C328" s="138" t="s">
        <v>126</v>
      </c>
      <c r="D328" s="9">
        <f t="shared" si="1331"/>
        <v>0</v>
      </c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</row>
    <row r="329" spans="1:31" s="2" customFormat="1" ht="24.95" customHeight="1">
      <c r="A329" s="6"/>
      <c r="B329" s="11"/>
      <c r="C329" s="136" t="s">
        <v>124</v>
      </c>
      <c r="D329" s="9">
        <f t="shared" si="1331"/>
        <v>170000</v>
      </c>
      <c r="E329" s="8">
        <f>E321-E323-E326-E330</f>
        <v>100000</v>
      </c>
      <c r="F329" s="8">
        <f t="shared" ref="F329" si="1495">F321-F323-F326-F330</f>
        <v>0</v>
      </c>
      <c r="G329" s="8">
        <f t="shared" ref="G329" si="1496">G321-G323-G326-G330</f>
        <v>0</v>
      </c>
      <c r="H329" s="8">
        <f t="shared" ref="H329" si="1497">H321-H323-H326-H330</f>
        <v>0</v>
      </c>
      <c r="I329" s="8">
        <f t="shared" ref="I329" si="1498">I321-I323-I326-I330</f>
        <v>0</v>
      </c>
      <c r="J329" s="8">
        <f t="shared" ref="J329" si="1499">J321-J323-J326-J330</f>
        <v>0</v>
      </c>
      <c r="K329" s="8">
        <f t="shared" ref="K329" si="1500">K321-K323-K326-K330</f>
        <v>0</v>
      </c>
      <c r="L329" s="8">
        <f t="shared" ref="L329" si="1501">L321-L323-L326-L330</f>
        <v>0</v>
      </c>
      <c r="M329" s="8">
        <f t="shared" ref="M329" si="1502">M321-M323-M326-M330</f>
        <v>0</v>
      </c>
      <c r="N329" s="8">
        <f t="shared" ref="N329" si="1503">N321-N323-N326-N330</f>
        <v>0</v>
      </c>
      <c r="O329" s="8">
        <f t="shared" ref="O329" si="1504">O321-O323-O326-O330</f>
        <v>70000</v>
      </c>
      <c r="P329" s="8">
        <f t="shared" ref="P329" si="1505">P321-P323-P326-P330</f>
        <v>0</v>
      </c>
      <c r="Q329" s="8">
        <f t="shared" ref="Q329" si="1506">Q321-Q323-Q326-Q330</f>
        <v>0</v>
      </c>
      <c r="R329" s="8">
        <f t="shared" ref="R329" si="1507">R321-R323-R326-R330</f>
        <v>0</v>
      </c>
      <c r="S329" s="8">
        <f t="shared" ref="S329" si="1508">S321-S323-S326-S330</f>
        <v>0</v>
      </c>
      <c r="T329" s="8">
        <f t="shared" ref="T329" si="1509">T321-T323-T326-T330</f>
        <v>0</v>
      </c>
      <c r="U329" s="8">
        <f t="shared" ref="U329" si="1510">U321-U323-U326-U330</f>
        <v>0</v>
      </c>
      <c r="V329" s="8">
        <f t="shared" ref="V329" si="1511">V321-V323-V326-V330</f>
        <v>0</v>
      </c>
      <c r="W329" s="8">
        <f t="shared" ref="W329" si="1512">W321-W323-W326-W330</f>
        <v>0</v>
      </c>
      <c r="X329" s="8">
        <f t="shared" ref="X329" si="1513">X321-X323-X326-X330</f>
        <v>0</v>
      </c>
      <c r="Y329" s="8">
        <f t="shared" ref="Y329" si="1514">Y321-Y323-Y326-Y330</f>
        <v>0</v>
      </c>
      <c r="Z329" s="8">
        <f t="shared" ref="Z329" si="1515">Z321-Z323-Z326-Z330</f>
        <v>0</v>
      </c>
      <c r="AA329" s="8">
        <f t="shared" ref="AA329" si="1516">AA321-AA323-AA326-AA330</f>
        <v>0</v>
      </c>
      <c r="AB329" s="8">
        <f t="shared" ref="AB329" si="1517">AB321-AB323-AB326-AB330</f>
        <v>0</v>
      </c>
      <c r="AC329" s="8">
        <f t="shared" ref="AC329" si="1518">AC321-AC323-AC326-AC330</f>
        <v>0</v>
      </c>
      <c r="AD329" s="8">
        <f t="shared" ref="AD329" si="1519">AD321-AD323-AD326-AD330</f>
        <v>0</v>
      </c>
      <c r="AE329" s="8">
        <f t="shared" ref="AE329" si="1520">AE321-AE323-AE326-AE330</f>
        <v>0</v>
      </c>
    </row>
    <row r="330" spans="1:31" s="61" customFormat="1" ht="24.95" customHeight="1">
      <c r="A330" s="64"/>
      <c r="B330" s="64"/>
      <c r="C330" s="159" t="s">
        <v>130</v>
      </c>
      <c r="D330" s="65">
        <f t="shared" si="1331"/>
        <v>198500</v>
      </c>
      <c r="E330" s="66">
        <f>E331+E332</f>
        <v>105000</v>
      </c>
      <c r="F330" s="66">
        <f t="shared" ref="F330" si="1521">F331+F332</f>
        <v>0</v>
      </c>
      <c r="G330" s="66">
        <f t="shared" ref="G330" si="1522">G331+G332</f>
        <v>0</v>
      </c>
      <c r="H330" s="66">
        <f t="shared" ref="H330" si="1523">H331+H332</f>
        <v>0</v>
      </c>
      <c r="I330" s="66">
        <f t="shared" ref="I330" si="1524">I331+I332</f>
        <v>0</v>
      </c>
      <c r="J330" s="66">
        <f t="shared" ref="J330" si="1525">J331+J332</f>
        <v>0</v>
      </c>
      <c r="K330" s="66">
        <f t="shared" ref="K330" si="1526">K331+K332</f>
        <v>0</v>
      </c>
      <c r="L330" s="66">
        <f t="shared" ref="L330" si="1527">L331+L332</f>
        <v>0</v>
      </c>
      <c r="M330" s="66">
        <f t="shared" ref="M330" si="1528">M331+M332</f>
        <v>0</v>
      </c>
      <c r="N330" s="66">
        <f t="shared" ref="N330" si="1529">N331+N332</f>
        <v>0</v>
      </c>
      <c r="O330" s="66">
        <f t="shared" ref="O330" si="1530">O331+O332</f>
        <v>55700</v>
      </c>
      <c r="P330" s="66">
        <f t="shared" ref="P330" si="1531">P331+P332</f>
        <v>37800</v>
      </c>
      <c r="Q330" s="66">
        <f t="shared" ref="Q330" si="1532">Q331+Q332</f>
        <v>0</v>
      </c>
      <c r="R330" s="66">
        <f t="shared" ref="R330" si="1533">R331+R332</f>
        <v>0</v>
      </c>
      <c r="S330" s="66">
        <f t="shared" ref="S330" si="1534">S331+S332</f>
        <v>0</v>
      </c>
      <c r="T330" s="66">
        <f t="shared" ref="T330" si="1535">T331+T332</f>
        <v>0</v>
      </c>
      <c r="U330" s="66">
        <f t="shared" ref="U330" si="1536">U331+U332</f>
        <v>0</v>
      </c>
      <c r="V330" s="66">
        <f t="shared" ref="V330" si="1537">V331+V332</f>
        <v>0</v>
      </c>
      <c r="W330" s="66">
        <f t="shared" ref="W330" si="1538">W331+W332</f>
        <v>0</v>
      </c>
      <c r="X330" s="66">
        <f t="shared" ref="X330" si="1539">X331+X332</f>
        <v>0</v>
      </c>
      <c r="Y330" s="66">
        <f t="shared" ref="Y330" si="1540">Y331+Y332</f>
        <v>0</v>
      </c>
      <c r="Z330" s="66">
        <f t="shared" ref="Z330" si="1541">Z331+Z332</f>
        <v>0</v>
      </c>
      <c r="AA330" s="66">
        <f t="shared" ref="AA330" si="1542">AA331+AA332</f>
        <v>0</v>
      </c>
      <c r="AB330" s="66">
        <f t="shared" ref="AB330" si="1543">AB331+AB332</f>
        <v>0</v>
      </c>
      <c r="AC330" s="66">
        <f t="shared" ref="AC330" si="1544">AC331+AC332</f>
        <v>0</v>
      </c>
      <c r="AD330" s="66">
        <f t="shared" ref="AD330" si="1545">AD331+AD332</f>
        <v>0</v>
      </c>
      <c r="AE330" s="66">
        <f t="shared" ref="AE330" si="1546">AE331+AE332</f>
        <v>0</v>
      </c>
    </row>
    <row r="331" spans="1:31" s="2" customFormat="1" ht="24.95" hidden="1" customHeight="1">
      <c r="A331" s="6"/>
      <c r="B331" s="11"/>
      <c r="C331" s="166" t="s">
        <v>131</v>
      </c>
      <c r="D331" s="59">
        <f t="shared" si="1331"/>
        <v>37800</v>
      </c>
      <c r="E331" s="60"/>
      <c r="F331" s="60"/>
      <c r="G331" s="60"/>
      <c r="H331" s="60"/>
      <c r="I331" s="60"/>
      <c r="J331" s="60"/>
      <c r="K331" s="60"/>
      <c r="L331" s="60"/>
      <c r="M331" s="60"/>
      <c r="N331" s="60"/>
      <c r="O331" s="60"/>
      <c r="P331" s="60">
        <v>37800</v>
      </c>
      <c r="Q331" s="60"/>
      <c r="R331" s="60"/>
      <c r="S331" s="60"/>
      <c r="T331" s="60"/>
      <c r="U331" s="60"/>
      <c r="V331" s="60"/>
      <c r="W331" s="60"/>
      <c r="X331" s="60"/>
      <c r="Y331" s="60"/>
      <c r="Z331" s="60"/>
      <c r="AA331" s="60"/>
      <c r="AB331" s="60"/>
      <c r="AC331" s="60"/>
      <c r="AD331" s="60"/>
      <c r="AE331" s="60"/>
    </row>
    <row r="332" spans="1:31" s="61" customFormat="1" ht="24.95" hidden="1" customHeight="1">
      <c r="A332" s="58"/>
      <c r="B332" s="86"/>
      <c r="C332" s="166" t="s">
        <v>132</v>
      </c>
      <c r="D332" s="59">
        <f t="shared" si="1331"/>
        <v>160700</v>
      </c>
      <c r="E332" s="60">
        <v>105000</v>
      </c>
      <c r="F332" s="60"/>
      <c r="G332" s="60"/>
      <c r="H332" s="60"/>
      <c r="I332" s="60"/>
      <c r="J332" s="60"/>
      <c r="K332" s="60"/>
      <c r="L332" s="60"/>
      <c r="M332" s="60"/>
      <c r="N332" s="60"/>
      <c r="O332" s="60">
        <v>55700</v>
      </c>
      <c r="P332" s="60"/>
      <c r="Q332" s="60"/>
      <c r="R332" s="60"/>
      <c r="S332" s="60"/>
      <c r="T332" s="60"/>
      <c r="U332" s="60"/>
      <c r="V332" s="60"/>
      <c r="W332" s="60"/>
      <c r="X332" s="60"/>
      <c r="Y332" s="60"/>
      <c r="Z332" s="60"/>
      <c r="AA332" s="60"/>
      <c r="AB332" s="60"/>
      <c r="AC332" s="60"/>
      <c r="AD332" s="60"/>
      <c r="AE332" s="60"/>
    </row>
    <row r="333" spans="1:31" s="1" customFormat="1" ht="24.95" customHeight="1">
      <c r="A333" s="82">
        <v>25</v>
      </c>
      <c r="B333" s="118" t="s">
        <v>19</v>
      </c>
      <c r="C333" s="119"/>
      <c r="D333" s="83">
        <f t="shared" si="1331"/>
        <v>4534000</v>
      </c>
      <c r="E333" s="84">
        <v>2733930</v>
      </c>
      <c r="F333" s="84"/>
      <c r="G333" s="84"/>
      <c r="H333" s="84"/>
      <c r="I333" s="84"/>
      <c r="J333" s="84"/>
      <c r="K333" s="84"/>
      <c r="L333" s="84"/>
      <c r="M333" s="84"/>
      <c r="N333" s="84"/>
      <c r="O333" s="84">
        <v>1800070</v>
      </c>
      <c r="P333" s="84"/>
      <c r="Q333" s="84"/>
      <c r="R333" s="84"/>
      <c r="S333" s="84"/>
      <c r="T333" s="84"/>
      <c r="U333" s="84"/>
      <c r="V333" s="84"/>
      <c r="W333" s="84"/>
      <c r="X333" s="84"/>
      <c r="Y333" s="84"/>
      <c r="Z333" s="84"/>
      <c r="AA333" s="84"/>
      <c r="AB333" s="84"/>
      <c r="AC333" s="84"/>
      <c r="AD333" s="84"/>
      <c r="AE333" s="84"/>
    </row>
    <row r="334" spans="1:31" s="1" customFormat="1" ht="24.95" customHeight="1">
      <c r="A334" s="14"/>
      <c r="B334" s="67"/>
      <c r="C334" s="81" t="s">
        <v>122</v>
      </c>
      <c r="D334" s="13">
        <f t="shared" si="1331"/>
        <v>3929800</v>
      </c>
      <c r="E334" s="12">
        <f>E335+E338+E341</f>
        <v>2585500</v>
      </c>
      <c r="F334" s="12">
        <f t="shared" ref="F334" si="1547">F335+F338+F341</f>
        <v>0</v>
      </c>
      <c r="G334" s="12">
        <f t="shared" ref="G334" si="1548">G335+G338+G341</f>
        <v>0</v>
      </c>
      <c r="H334" s="12">
        <f t="shared" ref="H334" si="1549">H335+H338+H341</f>
        <v>0</v>
      </c>
      <c r="I334" s="12">
        <f t="shared" ref="I334" si="1550">I335+I338+I341</f>
        <v>0</v>
      </c>
      <c r="J334" s="12">
        <f t="shared" ref="J334" si="1551">J335+J338+J341</f>
        <v>0</v>
      </c>
      <c r="K334" s="12">
        <f t="shared" ref="K334" si="1552">K335+K338+K341</f>
        <v>0</v>
      </c>
      <c r="L334" s="12">
        <f t="shared" ref="L334" si="1553">L335+L338+L341</f>
        <v>0</v>
      </c>
      <c r="M334" s="12">
        <f t="shared" ref="M334" si="1554">M335+M338+M341</f>
        <v>0</v>
      </c>
      <c r="N334" s="12">
        <f t="shared" ref="N334" si="1555">N335+N338+N341</f>
        <v>0</v>
      </c>
      <c r="O334" s="12">
        <f t="shared" ref="O334" si="1556">O335+O338+O341</f>
        <v>1344300</v>
      </c>
      <c r="P334" s="12">
        <f t="shared" ref="P334" si="1557">P335+P338+P341</f>
        <v>0</v>
      </c>
      <c r="Q334" s="12">
        <f t="shared" ref="Q334" si="1558">Q335+Q338+Q341</f>
        <v>0</v>
      </c>
      <c r="R334" s="12">
        <f t="shared" ref="R334" si="1559">R335+R338+R341</f>
        <v>0</v>
      </c>
      <c r="S334" s="12">
        <f t="shared" ref="S334" si="1560">S335+S338+S341</f>
        <v>0</v>
      </c>
      <c r="T334" s="12">
        <f t="shared" ref="T334" si="1561">T335+T338+T341</f>
        <v>0</v>
      </c>
      <c r="U334" s="12">
        <f t="shared" ref="U334" si="1562">U335+U338+U341</f>
        <v>0</v>
      </c>
      <c r="V334" s="12">
        <f t="shared" ref="V334" si="1563">V335+V338+V341</f>
        <v>0</v>
      </c>
      <c r="W334" s="12">
        <f t="shared" ref="W334" si="1564">W335+W338+W341</f>
        <v>0</v>
      </c>
      <c r="X334" s="12">
        <f t="shared" ref="X334" si="1565">X335+X338+X341</f>
        <v>0</v>
      </c>
      <c r="Y334" s="12">
        <f t="shared" ref="Y334" si="1566">Y335+Y338+Y341</f>
        <v>0</v>
      </c>
      <c r="Z334" s="12">
        <f t="shared" ref="Z334" si="1567">Z335+Z338+Z341</f>
        <v>0</v>
      </c>
      <c r="AA334" s="12">
        <f t="shared" ref="AA334" si="1568">AA335+AA338+AA341</f>
        <v>0</v>
      </c>
      <c r="AB334" s="12">
        <f t="shared" ref="AB334" si="1569">AB335+AB338+AB341</f>
        <v>0</v>
      </c>
      <c r="AC334" s="12">
        <f t="shared" ref="AC334" si="1570">AC335+AC338+AC341</f>
        <v>0</v>
      </c>
      <c r="AD334" s="12">
        <f t="shared" ref="AD334" si="1571">AD335+AD338+AD341</f>
        <v>0</v>
      </c>
      <c r="AE334" s="12">
        <f t="shared" ref="AE334" si="1572">AE335+AE338+AE341</f>
        <v>0</v>
      </c>
    </row>
    <row r="335" spans="1:31" s="1" customFormat="1" ht="24.95" customHeight="1">
      <c r="A335" s="78"/>
      <c r="B335" s="79"/>
      <c r="C335" s="80" t="s">
        <v>120</v>
      </c>
      <c r="D335" s="18">
        <f t="shared" si="1331"/>
        <v>3284000</v>
      </c>
      <c r="E335" s="49">
        <f t="shared" ref="E335:AE335" si="1573">E336+E337</f>
        <v>2003300</v>
      </c>
      <c r="F335" s="49">
        <f t="shared" si="1573"/>
        <v>0</v>
      </c>
      <c r="G335" s="49">
        <f t="shared" si="1573"/>
        <v>0</v>
      </c>
      <c r="H335" s="49">
        <f t="shared" si="1573"/>
        <v>0</v>
      </c>
      <c r="I335" s="49">
        <f t="shared" si="1573"/>
        <v>0</v>
      </c>
      <c r="J335" s="49">
        <f t="shared" si="1573"/>
        <v>0</v>
      </c>
      <c r="K335" s="49">
        <f t="shared" si="1573"/>
        <v>0</v>
      </c>
      <c r="L335" s="49">
        <f t="shared" si="1573"/>
        <v>0</v>
      </c>
      <c r="M335" s="49">
        <f t="shared" si="1573"/>
        <v>0</v>
      </c>
      <c r="N335" s="49">
        <f t="shared" si="1573"/>
        <v>0</v>
      </c>
      <c r="O335" s="49">
        <f t="shared" si="1573"/>
        <v>1280700</v>
      </c>
      <c r="P335" s="49">
        <f t="shared" si="1573"/>
        <v>0</v>
      </c>
      <c r="Q335" s="49">
        <f t="shared" si="1573"/>
        <v>0</v>
      </c>
      <c r="R335" s="49">
        <f t="shared" si="1573"/>
        <v>0</v>
      </c>
      <c r="S335" s="49">
        <f t="shared" si="1573"/>
        <v>0</v>
      </c>
      <c r="T335" s="49">
        <f t="shared" si="1573"/>
        <v>0</v>
      </c>
      <c r="U335" s="49">
        <f t="shared" si="1573"/>
        <v>0</v>
      </c>
      <c r="V335" s="49">
        <f t="shared" si="1573"/>
        <v>0</v>
      </c>
      <c r="W335" s="49">
        <f t="shared" si="1573"/>
        <v>0</v>
      </c>
      <c r="X335" s="49">
        <f t="shared" si="1573"/>
        <v>0</v>
      </c>
      <c r="Y335" s="49">
        <f t="shared" si="1573"/>
        <v>0</v>
      </c>
      <c r="Z335" s="49">
        <f t="shared" si="1573"/>
        <v>0</v>
      </c>
      <c r="AA335" s="49">
        <f t="shared" si="1573"/>
        <v>0</v>
      </c>
      <c r="AB335" s="49">
        <f t="shared" si="1573"/>
        <v>0</v>
      </c>
      <c r="AC335" s="49">
        <f t="shared" si="1573"/>
        <v>0</v>
      </c>
      <c r="AD335" s="49">
        <f t="shared" si="1573"/>
        <v>0</v>
      </c>
      <c r="AE335" s="49">
        <f t="shared" si="1573"/>
        <v>0</v>
      </c>
    </row>
    <row r="336" spans="1:31" s="7" customFormat="1" ht="24.95" hidden="1" customHeight="1">
      <c r="A336" s="11"/>
      <c r="B336" s="74"/>
      <c r="C336" s="72" t="s">
        <v>2</v>
      </c>
      <c r="D336" s="62">
        <f t="shared" si="1331"/>
        <v>3284000</v>
      </c>
      <c r="E336" s="51">
        <v>2003300</v>
      </c>
      <c r="F336" s="51"/>
      <c r="G336" s="51"/>
      <c r="H336" s="51"/>
      <c r="I336" s="51"/>
      <c r="J336" s="51"/>
      <c r="K336" s="51"/>
      <c r="L336" s="51"/>
      <c r="M336" s="51"/>
      <c r="N336" s="51"/>
      <c r="O336" s="51">
        <v>1280700</v>
      </c>
      <c r="P336" s="51"/>
      <c r="Q336" s="51"/>
      <c r="R336" s="51"/>
      <c r="S336" s="51"/>
      <c r="T336" s="51"/>
      <c r="U336" s="51"/>
      <c r="V336" s="51"/>
      <c r="W336" s="51"/>
      <c r="X336" s="51"/>
      <c r="Y336" s="51"/>
      <c r="Z336" s="51"/>
      <c r="AA336" s="51"/>
      <c r="AB336" s="51"/>
      <c r="AC336" s="51"/>
      <c r="AD336" s="51"/>
      <c r="AE336" s="51"/>
    </row>
    <row r="337" spans="1:31" s="7" customFormat="1" ht="24.95" hidden="1" customHeight="1">
      <c r="A337" s="11"/>
      <c r="B337" s="74"/>
      <c r="C337" s="76" t="s">
        <v>121</v>
      </c>
      <c r="D337" s="62">
        <f t="shared" si="1331"/>
        <v>0</v>
      </c>
      <c r="E337" s="51"/>
      <c r="F337" s="51"/>
      <c r="G337" s="51"/>
      <c r="H337" s="51"/>
      <c r="I337" s="51"/>
      <c r="J337" s="51"/>
      <c r="K337" s="51"/>
      <c r="L337" s="51"/>
      <c r="M337" s="51"/>
      <c r="N337" s="51"/>
      <c r="O337" s="51"/>
      <c r="P337" s="51"/>
      <c r="Q337" s="51"/>
      <c r="R337" s="51"/>
      <c r="S337" s="51"/>
      <c r="T337" s="51"/>
      <c r="U337" s="51"/>
      <c r="V337" s="51"/>
      <c r="W337" s="51"/>
      <c r="X337" s="51"/>
      <c r="Y337" s="51"/>
      <c r="Z337" s="51"/>
      <c r="AA337" s="51"/>
      <c r="AB337" s="51"/>
      <c r="AC337" s="51"/>
      <c r="AD337" s="51"/>
      <c r="AE337" s="51"/>
    </row>
    <row r="338" spans="1:31" s="7" customFormat="1" ht="24.95" customHeight="1">
      <c r="A338" s="11"/>
      <c r="B338" s="139"/>
      <c r="C338" s="80" t="s">
        <v>129</v>
      </c>
      <c r="D338" s="151">
        <f t="shared" si="1331"/>
        <v>645800</v>
      </c>
      <c r="E338" s="150">
        <f t="shared" ref="E338:AE338" si="1574">E339+E340</f>
        <v>582200</v>
      </c>
      <c r="F338" s="150">
        <f t="shared" si="1574"/>
        <v>0</v>
      </c>
      <c r="G338" s="150">
        <f t="shared" si="1574"/>
        <v>0</v>
      </c>
      <c r="H338" s="150">
        <f t="shared" si="1574"/>
        <v>0</v>
      </c>
      <c r="I338" s="150">
        <f t="shared" si="1574"/>
        <v>0</v>
      </c>
      <c r="J338" s="150">
        <f t="shared" si="1574"/>
        <v>0</v>
      </c>
      <c r="K338" s="150">
        <f t="shared" si="1574"/>
        <v>0</v>
      </c>
      <c r="L338" s="150">
        <f t="shared" si="1574"/>
        <v>0</v>
      </c>
      <c r="M338" s="150">
        <f t="shared" si="1574"/>
        <v>0</v>
      </c>
      <c r="N338" s="150">
        <f t="shared" si="1574"/>
        <v>0</v>
      </c>
      <c r="O338" s="150">
        <f t="shared" si="1574"/>
        <v>63600</v>
      </c>
      <c r="P338" s="150">
        <f t="shared" si="1574"/>
        <v>0</v>
      </c>
      <c r="Q338" s="150">
        <f t="shared" si="1574"/>
        <v>0</v>
      </c>
      <c r="R338" s="150">
        <f t="shared" si="1574"/>
        <v>0</v>
      </c>
      <c r="S338" s="150">
        <f t="shared" si="1574"/>
        <v>0</v>
      </c>
      <c r="T338" s="150">
        <f t="shared" si="1574"/>
        <v>0</v>
      </c>
      <c r="U338" s="150">
        <f t="shared" si="1574"/>
        <v>0</v>
      </c>
      <c r="V338" s="150">
        <f t="shared" si="1574"/>
        <v>0</v>
      </c>
      <c r="W338" s="150">
        <f t="shared" si="1574"/>
        <v>0</v>
      </c>
      <c r="X338" s="150">
        <f t="shared" si="1574"/>
        <v>0</v>
      </c>
      <c r="Y338" s="150">
        <f t="shared" si="1574"/>
        <v>0</v>
      </c>
      <c r="Z338" s="150">
        <f t="shared" si="1574"/>
        <v>0</v>
      </c>
      <c r="AA338" s="150">
        <f t="shared" si="1574"/>
        <v>0</v>
      </c>
      <c r="AB338" s="150">
        <f t="shared" si="1574"/>
        <v>0</v>
      </c>
      <c r="AC338" s="150">
        <f t="shared" si="1574"/>
        <v>0</v>
      </c>
      <c r="AD338" s="150">
        <f t="shared" si="1574"/>
        <v>0</v>
      </c>
      <c r="AE338" s="150">
        <f t="shared" si="1574"/>
        <v>0</v>
      </c>
    </row>
    <row r="339" spans="1:31" s="2" customFormat="1" ht="24.95" hidden="1" customHeight="1">
      <c r="A339" s="6"/>
      <c r="B339" s="11"/>
      <c r="C339" s="117" t="s">
        <v>125</v>
      </c>
      <c r="D339" s="4">
        <f t="shared" si="1331"/>
        <v>645800</v>
      </c>
      <c r="E339" s="3">
        <v>582200</v>
      </c>
      <c r="F339" s="3"/>
      <c r="G339" s="3"/>
      <c r="H339" s="3"/>
      <c r="I339" s="3"/>
      <c r="J339" s="3"/>
      <c r="K339" s="3"/>
      <c r="L339" s="3"/>
      <c r="M339" s="3"/>
      <c r="N339" s="3"/>
      <c r="O339" s="3">
        <v>63600</v>
      </c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</row>
    <row r="340" spans="1:31" s="2" customFormat="1" ht="24.95" hidden="1" customHeight="1">
      <c r="A340" s="6"/>
      <c r="B340" s="11"/>
      <c r="C340" s="138" t="s">
        <v>126</v>
      </c>
      <c r="D340" s="9">
        <f t="shared" si="1331"/>
        <v>0</v>
      </c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</row>
    <row r="341" spans="1:31" s="2" customFormat="1" ht="24.95" customHeight="1">
      <c r="A341" s="6"/>
      <c r="B341" s="11"/>
      <c r="C341" s="136" t="s">
        <v>124</v>
      </c>
      <c r="D341" s="9">
        <f t="shared" si="1331"/>
        <v>0</v>
      </c>
      <c r="E341" s="8">
        <f>E333-E335-E338-E342</f>
        <v>0</v>
      </c>
      <c r="F341" s="8">
        <f t="shared" ref="F341" si="1575">F333-F335-F338-F342</f>
        <v>0</v>
      </c>
      <c r="G341" s="8">
        <f t="shared" ref="G341" si="1576">G333-G335-G338-G342</f>
        <v>0</v>
      </c>
      <c r="H341" s="8">
        <f t="shared" ref="H341" si="1577">H333-H335-H338-H342</f>
        <v>0</v>
      </c>
      <c r="I341" s="8">
        <f t="shared" ref="I341" si="1578">I333-I335-I338-I342</f>
        <v>0</v>
      </c>
      <c r="J341" s="8">
        <f t="shared" ref="J341" si="1579">J333-J335-J338-J342</f>
        <v>0</v>
      </c>
      <c r="K341" s="8">
        <f t="shared" ref="K341" si="1580">K333-K335-K338-K342</f>
        <v>0</v>
      </c>
      <c r="L341" s="8">
        <f t="shared" ref="L341" si="1581">L333-L335-L338-L342</f>
        <v>0</v>
      </c>
      <c r="M341" s="8">
        <f t="shared" ref="M341" si="1582">M333-M335-M338-M342</f>
        <v>0</v>
      </c>
      <c r="N341" s="8">
        <f t="shared" ref="N341" si="1583">N333-N335-N338-N342</f>
        <v>0</v>
      </c>
      <c r="O341" s="8">
        <f t="shared" ref="O341" si="1584">O333-O335-O338-O342</f>
        <v>0</v>
      </c>
      <c r="P341" s="8">
        <f t="shared" ref="P341" si="1585">P333-P335-P338-P342</f>
        <v>0</v>
      </c>
      <c r="Q341" s="8">
        <f t="shared" ref="Q341" si="1586">Q333-Q335-Q338-Q342</f>
        <v>0</v>
      </c>
      <c r="R341" s="8">
        <f t="shared" ref="R341" si="1587">R333-R335-R338-R342</f>
        <v>0</v>
      </c>
      <c r="S341" s="8">
        <f t="shared" ref="S341" si="1588">S333-S335-S338-S342</f>
        <v>0</v>
      </c>
      <c r="T341" s="8">
        <f t="shared" ref="T341" si="1589">T333-T335-T338-T342</f>
        <v>0</v>
      </c>
      <c r="U341" s="8">
        <f t="shared" ref="U341" si="1590">U333-U335-U338-U342</f>
        <v>0</v>
      </c>
      <c r="V341" s="8">
        <f t="shared" ref="V341" si="1591">V333-V335-V338-V342</f>
        <v>0</v>
      </c>
      <c r="W341" s="8">
        <f t="shared" ref="W341" si="1592">W333-W335-W338-W342</f>
        <v>0</v>
      </c>
      <c r="X341" s="8">
        <f t="shared" ref="X341" si="1593">X333-X335-X338-X342</f>
        <v>0</v>
      </c>
      <c r="Y341" s="8">
        <f t="shared" ref="Y341" si="1594">Y333-Y335-Y338-Y342</f>
        <v>0</v>
      </c>
      <c r="Z341" s="8">
        <f t="shared" ref="Z341" si="1595">Z333-Z335-Z338-Z342</f>
        <v>0</v>
      </c>
      <c r="AA341" s="8">
        <f t="shared" ref="AA341" si="1596">AA333-AA335-AA338-AA342</f>
        <v>0</v>
      </c>
      <c r="AB341" s="8">
        <f t="shared" ref="AB341" si="1597">AB333-AB335-AB338-AB342</f>
        <v>0</v>
      </c>
      <c r="AC341" s="8">
        <f t="shared" ref="AC341" si="1598">AC333-AC335-AC338-AC342</f>
        <v>0</v>
      </c>
      <c r="AD341" s="8">
        <f t="shared" ref="AD341" si="1599">AD333-AD335-AD338-AD342</f>
        <v>0</v>
      </c>
      <c r="AE341" s="8">
        <f t="shared" ref="AE341" si="1600">AE333-AE335-AE338-AE342</f>
        <v>0</v>
      </c>
    </row>
    <row r="342" spans="1:31" s="61" customFormat="1" ht="24.95" customHeight="1">
      <c r="A342" s="64"/>
      <c r="B342" s="64"/>
      <c r="C342" s="159" t="s">
        <v>130</v>
      </c>
      <c r="D342" s="65">
        <f t="shared" ref="D342" si="1601">SUM(E342:AE342)</f>
        <v>604200</v>
      </c>
      <c r="E342" s="66">
        <f>E343+E344</f>
        <v>148430</v>
      </c>
      <c r="F342" s="66">
        <f t="shared" ref="F342" si="1602">F343+F344</f>
        <v>0</v>
      </c>
      <c r="G342" s="66">
        <f t="shared" ref="G342" si="1603">G343+G344</f>
        <v>0</v>
      </c>
      <c r="H342" s="66">
        <f t="shared" ref="H342" si="1604">H343+H344</f>
        <v>0</v>
      </c>
      <c r="I342" s="66">
        <f t="shared" ref="I342" si="1605">I343+I344</f>
        <v>0</v>
      </c>
      <c r="J342" s="66">
        <f t="shared" ref="J342" si="1606">J343+J344</f>
        <v>0</v>
      </c>
      <c r="K342" s="66">
        <f t="shared" ref="K342" si="1607">K343+K344</f>
        <v>0</v>
      </c>
      <c r="L342" s="66">
        <f t="shared" ref="L342" si="1608">L343+L344</f>
        <v>0</v>
      </c>
      <c r="M342" s="66">
        <f t="shared" ref="M342" si="1609">M343+M344</f>
        <v>0</v>
      </c>
      <c r="N342" s="66">
        <f t="shared" ref="N342" si="1610">N343+N344</f>
        <v>0</v>
      </c>
      <c r="O342" s="66">
        <f t="shared" ref="O342" si="1611">O343+O344</f>
        <v>455770</v>
      </c>
      <c r="P342" s="66">
        <f t="shared" ref="P342" si="1612">P343+P344</f>
        <v>0</v>
      </c>
      <c r="Q342" s="66">
        <f t="shared" ref="Q342" si="1613">Q343+Q344</f>
        <v>0</v>
      </c>
      <c r="R342" s="66">
        <f t="shared" ref="R342" si="1614">R343+R344</f>
        <v>0</v>
      </c>
      <c r="S342" s="66">
        <f t="shared" ref="S342" si="1615">S343+S344</f>
        <v>0</v>
      </c>
      <c r="T342" s="66">
        <f t="shared" ref="T342" si="1616">T343+T344</f>
        <v>0</v>
      </c>
      <c r="U342" s="66">
        <f t="shared" ref="U342" si="1617">U343+U344</f>
        <v>0</v>
      </c>
      <c r="V342" s="66">
        <f t="shared" ref="V342" si="1618">V343+V344</f>
        <v>0</v>
      </c>
      <c r="W342" s="66">
        <f t="shared" ref="W342" si="1619">W343+W344</f>
        <v>0</v>
      </c>
      <c r="X342" s="66">
        <f t="shared" ref="X342" si="1620">X343+X344</f>
        <v>0</v>
      </c>
      <c r="Y342" s="66">
        <f t="shared" ref="Y342" si="1621">Y343+Y344</f>
        <v>0</v>
      </c>
      <c r="Z342" s="66">
        <f t="shared" ref="Z342" si="1622">Z343+Z344</f>
        <v>0</v>
      </c>
      <c r="AA342" s="66">
        <f t="shared" ref="AA342" si="1623">AA343+AA344</f>
        <v>0</v>
      </c>
      <c r="AB342" s="66">
        <f t="shared" ref="AB342" si="1624">AB343+AB344</f>
        <v>0</v>
      </c>
      <c r="AC342" s="66">
        <f t="shared" ref="AC342" si="1625">AC343+AC344</f>
        <v>0</v>
      </c>
      <c r="AD342" s="66">
        <f t="shared" ref="AD342" si="1626">AD343+AD344</f>
        <v>0</v>
      </c>
      <c r="AE342" s="66">
        <f t="shared" ref="AE342" si="1627">AE343+AE344</f>
        <v>0</v>
      </c>
    </row>
    <row r="343" spans="1:31" s="2" customFormat="1" ht="24.95" hidden="1" customHeight="1">
      <c r="A343" s="6"/>
      <c r="B343" s="11"/>
      <c r="C343" s="166" t="s">
        <v>131</v>
      </c>
      <c r="D343" s="59">
        <f t="shared" si="1331"/>
        <v>0</v>
      </c>
      <c r="E343" s="60"/>
      <c r="F343" s="60"/>
      <c r="G343" s="60"/>
      <c r="H343" s="60"/>
      <c r="I343" s="60"/>
      <c r="J343" s="60"/>
      <c r="K343" s="60"/>
      <c r="L343" s="60"/>
      <c r="M343" s="60"/>
      <c r="N343" s="60"/>
      <c r="O343" s="60"/>
      <c r="P343" s="60"/>
      <c r="Q343" s="60"/>
      <c r="R343" s="60"/>
      <c r="S343" s="60"/>
      <c r="T343" s="60"/>
      <c r="U343" s="60"/>
      <c r="V343" s="60"/>
      <c r="W343" s="60"/>
      <c r="X343" s="60"/>
      <c r="Y343" s="60"/>
      <c r="Z343" s="60"/>
      <c r="AA343" s="60"/>
      <c r="AB343" s="60"/>
      <c r="AC343" s="60"/>
      <c r="AD343" s="60"/>
      <c r="AE343" s="60"/>
    </row>
    <row r="344" spans="1:31" s="61" customFormat="1" ht="24.95" hidden="1" customHeight="1">
      <c r="A344" s="58"/>
      <c r="B344" s="86"/>
      <c r="C344" s="166" t="s">
        <v>132</v>
      </c>
      <c r="D344" s="59">
        <f t="shared" ref="D344" si="1628">SUM(E344:AE344)</f>
        <v>604200</v>
      </c>
      <c r="E344" s="60">
        <v>148430</v>
      </c>
      <c r="F344" s="60"/>
      <c r="G344" s="60"/>
      <c r="H344" s="60"/>
      <c r="I344" s="60"/>
      <c r="J344" s="60"/>
      <c r="K344" s="60"/>
      <c r="L344" s="60"/>
      <c r="M344" s="60"/>
      <c r="N344" s="60"/>
      <c r="O344" s="60">
        <v>455770</v>
      </c>
      <c r="P344" s="60"/>
      <c r="Q344" s="60"/>
      <c r="R344" s="60"/>
      <c r="S344" s="60"/>
      <c r="T344" s="60"/>
      <c r="U344" s="60"/>
      <c r="V344" s="60"/>
      <c r="W344" s="60"/>
      <c r="X344" s="60"/>
      <c r="Y344" s="60"/>
      <c r="Z344" s="60"/>
      <c r="AA344" s="60"/>
      <c r="AB344" s="60"/>
      <c r="AC344" s="60"/>
      <c r="AD344" s="60"/>
      <c r="AE344" s="60"/>
    </row>
    <row r="345" spans="1:31" s="1" customFormat="1" ht="24.95" customHeight="1">
      <c r="A345" s="82">
        <v>26</v>
      </c>
      <c r="B345" s="118" t="s">
        <v>18</v>
      </c>
      <c r="C345" s="119"/>
      <c r="D345" s="83">
        <f t="shared" si="1331"/>
        <v>21725000</v>
      </c>
      <c r="E345" s="84">
        <v>4821600</v>
      </c>
      <c r="F345" s="84"/>
      <c r="G345" s="84"/>
      <c r="H345" s="84"/>
      <c r="I345" s="84"/>
      <c r="J345" s="84"/>
      <c r="K345" s="84"/>
      <c r="L345" s="84"/>
      <c r="M345" s="84"/>
      <c r="N345" s="84"/>
      <c r="O345" s="84"/>
      <c r="P345" s="84"/>
      <c r="Q345" s="84">
        <v>7718300</v>
      </c>
      <c r="R345" s="84">
        <v>9185100</v>
      </c>
      <c r="S345" s="84"/>
      <c r="T345" s="84"/>
      <c r="U345" s="84"/>
      <c r="V345" s="84"/>
      <c r="W345" s="84"/>
      <c r="X345" s="84"/>
      <c r="Y345" s="84"/>
      <c r="Z345" s="84"/>
      <c r="AA345" s="84"/>
      <c r="AB345" s="84"/>
      <c r="AC345" s="84"/>
      <c r="AD345" s="84"/>
      <c r="AE345" s="84"/>
    </row>
    <row r="346" spans="1:31" s="1" customFormat="1" ht="24.95" customHeight="1">
      <c r="A346" s="14"/>
      <c r="B346" s="67"/>
      <c r="C346" s="81" t="s">
        <v>122</v>
      </c>
      <c r="D346" s="13">
        <f t="shared" si="1331"/>
        <v>21725000</v>
      </c>
      <c r="E346" s="12">
        <f>E347+E350+E353</f>
        <v>4821600</v>
      </c>
      <c r="F346" s="12">
        <f t="shared" ref="F346" si="1629">F347+F350+F353</f>
        <v>0</v>
      </c>
      <c r="G346" s="12">
        <f t="shared" ref="G346" si="1630">G347+G350+G353</f>
        <v>0</v>
      </c>
      <c r="H346" s="12">
        <f t="shared" ref="H346" si="1631">H347+H350+H353</f>
        <v>0</v>
      </c>
      <c r="I346" s="12">
        <f t="shared" ref="I346" si="1632">I347+I350+I353</f>
        <v>0</v>
      </c>
      <c r="J346" s="12">
        <f t="shared" ref="J346" si="1633">J347+J350+J353</f>
        <v>0</v>
      </c>
      <c r="K346" s="12">
        <f t="shared" ref="K346" si="1634">K347+K350+K353</f>
        <v>0</v>
      </c>
      <c r="L346" s="12">
        <f t="shared" ref="L346" si="1635">L347+L350+L353</f>
        <v>0</v>
      </c>
      <c r="M346" s="12">
        <f t="shared" ref="M346" si="1636">M347+M350+M353</f>
        <v>0</v>
      </c>
      <c r="N346" s="12">
        <f t="shared" ref="N346" si="1637">N347+N350+N353</f>
        <v>0</v>
      </c>
      <c r="O346" s="12">
        <f t="shared" ref="O346" si="1638">O347+O350+O353</f>
        <v>0</v>
      </c>
      <c r="P346" s="12">
        <f t="shared" ref="P346" si="1639">P347+P350+P353</f>
        <v>0</v>
      </c>
      <c r="Q346" s="12">
        <f t="shared" ref="Q346" si="1640">Q347+Q350+Q353</f>
        <v>7718300</v>
      </c>
      <c r="R346" s="12">
        <f t="shared" ref="R346" si="1641">R347+R350+R353</f>
        <v>9185100</v>
      </c>
      <c r="S346" s="12">
        <f t="shared" ref="S346" si="1642">S347+S350+S353</f>
        <v>0</v>
      </c>
      <c r="T346" s="12">
        <f t="shared" ref="T346" si="1643">T347+T350+T353</f>
        <v>0</v>
      </c>
      <c r="U346" s="12">
        <f t="shared" ref="U346" si="1644">U347+U350+U353</f>
        <v>0</v>
      </c>
      <c r="V346" s="12">
        <f t="shared" ref="V346" si="1645">V347+V350+V353</f>
        <v>0</v>
      </c>
      <c r="W346" s="12">
        <f t="shared" ref="W346" si="1646">W347+W350+W353</f>
        <v>0</v>
      </c>
      <c r="X346" s="12">
        <f t="shared" ref="X346" si="1647">X347+X350+X353</f>
        <v>0</v>
      </c>
      <c r="Y346" s="12">
        <f t="shared" ref="Y346" si="1648">Y347+Y350+Y353</f>
        <v>0</v>
      </c>
      <c r="Z346" s="12">
        <f t="shared" ref="Z346" si="1649">Z347+Z350+Z353</f>
        <v>0</v>
      </c>
      <c r="AA346" s="12">
        <f t="shared" ref="AA346" si="1650">AA347+AA350+AA353</f>
        <v>0</v>
      </c>
      <c r="AB346" s="12">
        <f t="shared" ref="AB346" si="1651">AB347+AB350+AB353</f>
        <v>0</v>
      </c>
      <c r="AC346" s="12">
        <f t="shared" ref="AC346" si="1652">AC347+AC350+AC353</f>
        <v>0</v>
      </c>
      <c r="AD346" s="12">
        <f t="shared" ref="AD346" si="1653">AD347+AD350+AD353</f>
        <v>0</v>
      </c>
      <c r="AE346" s="12">
        <f t="shared" ref="AE346" si="1654">AE347+AE350+AE353</f>
        <v>0</v>
      </c>
    </row>
    <row r="347" spans="1:31" s="1" customFormat="1" ht="24.95" customHeight="1">
      <c r="A347" s="78"/>
      <c r="B347" s="79"/>
      <c r="C347" s="80" t="s">
        <v>120</v>
      </c>
      <c r="D347" s="18">
        <f t="shared" si="1331"/>
        <v>15176500</v>
      </c>
      <c r="E347" s="49">
        <f t="shared" ref="E347:AE347" si="1655">E348+E349</f>
        <v>2464600</v>
      </c>
      <c r="F347" s="49">
        <f t="shared" si="1655"/>
        <v>0</v>
      </c>
      <c r="G347" s="49">
        <f t="shared" si="1655"/>
        <v>0</v>
      </c>
      <c r="H347" s="49">
        <f t="shared" si="1655"/>
        <v>0</v>
      </c>
      <c r="I347" s="49">
        <f t="shared" si="1655"/>
        <v>0</v>
      </c>
      <c r="J347" s="49">
        <f t="shared" si="1655"/>
        <v>0</v>
      </c>
      <c r="K347" s="49">
        <f t="shared" si="1655"/>
        <v>0</v>
      </c>
      <c r="L347" s="49">
        <f t="shared" si="1655"/>
        <v>0</v>
      </c>
      <c r="M347" s="49">
        <f t="shared" si="1655"/>
        <v>0</v>
      </c>
      <c r="N347" s="49">
        <f t="shared" si="1655"/>
        <v>0</v>
      </c>
      <c r="O347" s="49">
        <f t="shared" si="1655"/>
        <v>0</v>
      </c>
      <c r="P347" s="49">
        <f t="shared" si="1655"/>
        <v>0</v>
      </c>
      <c r="Q347" s="49">
        <f t="shared" si="1655"/>
        <v>6402500</v>
      </c>
      <c r="R347" s="49">
        <f t="shared" si="1655"/>
        <v>6309400</v>
      </c>
      <c r="S347" s="49">
        <f t="shared" si="1655"/>
        <v>0</v>
      </c>
      <c r="T347" s="49">
        <f t="shared" si="1655"/>
        <v>0</v>
      </c>
      <c r="U347" s="49">
        <f t="shared" si="1655"/>
        <v>0</v>
      </c>
      <c r="V347" s="49">
        <f t="shared" si="1655"/>
        <v>0</v>
      </c>
      <c r="W347" s="49">
        <f t="shared" si="1655"/>
        <v>0</v>
      </c>
      <c r="X347" s="49">
        <f t="shared" si="1655"/>
        <v>0</v>
      </c>
      <c r="Y347" s="49">
        <f t="shared" si="1655"/>
        <v>0</v>
      </c>
      <c r="Z347" s="49">
        <f t="shared" si="1655"/>
        <v>0</v>
      </c>
      <c r="AA347" s="49">
        <f t="shared" si="1655"/>
        <v>0</v>
      </c>
      <c r="AB347" s="49">
        <f t="shared" si="1655"/>
        <v>0</v>
      </c>
      <c r="AC347" s="49">
        <f t="shared" si="1655"/>
        <v>0</v>
      </c>
      <c r="AD347" s="49">
        <f t="shared" si="1655"/>
        <v>0</v>
      </c>
      <c r="AE347" s="49">
        <f t="shared" si="1655"/>
        <v>0</v>
      </c>
    </row>
    <row r="348" spans="1:31" s="7" customFormat="1" ht="24.95" hidden="1" customHeight="1">
      <c r="A348" s="11"/>
      <c r="B348" s="74"/>
      <c r="C348" s="72" t="s">
        <v>2</v>
      </c>
      <c r="D348" s="62">
        <f t="shared" si="1331"/>
        <v>15176500</v>
      </c>
      <c r="E348" s="51">
        <v>2464600</v>
      </c>
      <c r="F348" s="51"/>
      <c r="G348" s="51"/>
      <c r="H348" s="51"/>
      <c r="I348" s="51"/>
      <c r="J348" s="51"/>
      <c r="K348" s="51"/>
      <c r="L348" s="51"/>
      <c r="M348" s="51"/>
      <c r="N348" s="51"/>
      <c r="O348" s="51"/>
      <c r="P348" s="51"/>
      <c r="Q348" s="51">
        <v>6402500</v>
      </c>
      <c r="R348" s="51">
        <v>6309400</v>
      </c>
      <c r="S348" s="51"/>
      <c r="T348" s="51"/>
      <c r="U348" s="51"/>
      <c r="V348" s="51"/>
      <c r="W348" s="51"/>
      <c r="X348" s="51"/>
      <c r="Y348" s="51"/>
      <c r="Z348" s="51"/>
      <c r="AA348" s="51"/>
      <c r="AB348" s="51"/>
      <c r="AC348" s="51"/>
      <c r="AD348" s="51"/>
      <c r="AE348" s="51"/>
    </row>
    <row r="349" spans="1:31" s="7" customFormat="1" ht="24.95" hidden="1" customHeight="1">
      <c r="A349" s="11"/>
      <c r="B349" s="74"/>
      <c r="C349" s="76" t="s">
        <v>121</v>
      </c>
      <c r="D349" s="62">
        <f t="shared" si="1331"/>
        <v>0</v>
      </c>
      <c r="E349" s="51"/>
      <c r="F349" s="51"/>
      <c r="G349" s="51"/>
      <c r="H349" s="51"/>
      <c r="I349" s="51"/>
      <c r="J349" s="51"/>
      <c r="K349" s="51"/>
      <c r="L349" s="51"/>
      <c r="M349" s="51"/>
      <c r="N349" s="51"/>
      <c r="O349" s="51"/>
      <c r="P349" s="51"/>
      <c r="Q349" s="51"/>
      <c r="R349" s="51"/>
      <c r="S349" s="51"/>
      <c r="T349" s="51"/>
      <c r="U349" s="51"/>
      <c r="V349" s="51"/>
      <c r="W349" s="51"/>
      <c r="X349" s="51"/>
      <c r="Y349" s="51"/>
      <c r="Z349" s="51"/>
      <c r="AA349" s="51"/>
      <c r="AB349" s="51"/>
      <c r="AC349" s="51"/>
      <c r="AD349" s="51"/>
      <c r="AE349" s="51"/>
    </row>
    <row r="350" spans="1:31" s="7" customFormat="1" ht="24.95" customHeight="1">
      <c r="A350" s="11"/>
      <c r="B350" s="139"/>
      <c r="C350" s="80" t="s">
        <v>129</v>
      </c>
      <c r="D350" s="151">
        <f t="shared" si="1331"/>
        <v>3153500</v>
      </c>
      <c r="E350" s="150">
        <f t="shared" ref="E350:AE350" si="1656">E351+E352</f>
        <v>995000</v>
      </c>
      <c r="F350" s="150">
        <f t="shared" si="1656"/>
        <v>0</v>
      </c>
      <c r="G350" s="150">
        <f t="shared" si="1656"/>
        <v>0</v>
      </c>
      <c r="H350" s="150">
        <f t="shared" si="1656"/>
        <v>0</v>
      </c>
      <c r="I350" s="150">
        <f t="shared" si="1656"/>
        <v>0</v>
      </c>
      <c r="J350" s="150">
        <f t="shared" si="1656"/>
        <v>0</v>
      </c>
      <c r="K350" s="150">
        <f t="shared" si="1656"/>
        <v>0</v>
      </c>
      <c r="L350" s="150">
        <f t="shared" si="1656"/>
        <v>0</v>
      </c>
      <c r="M350" s="150">
        <f t="shared" si="1656"/>
        <v>0</v>
      </c>
      <c r="N350" s="150">
        <f t="shared" si="1656"/>
        <v>0</v>
      </c>
      <c r="O350" s="150">
        <f t="shared" si="1656"/>
        <v>0</v>
      </c>
      <c r="P350" s="150">
        <f t="shared" si="1656"/>
        <v>0</v>
      </c>
      <c r="Q350" s="150">
        <f t="shared" si="1656"/>
        <v>479900</v>
      </c>
      <c r="R350" s="150">
        <f t="shared" si="1656"/>
        <v>1678600</v>
      </c>
      <c r="S350" s="150">
        <f t="shared" si="1656"/>
        <v>0</v>
      </c>
      <c r="T350" s="150">
        <f t="shared" si="1656"/>
        <v>0</v>
      </c>
      <c r="U350" s="150">
        <f t="shared" si="1656"/>
        <v>0</v>
      </c>
      <c r="V350" s="150">
        <f t="shared" si="1656"/>
        <v>0</v>
      </c>
      <c r="W350" s="150">
        <f t="shared" si="1656"/>
        <v>0</v>
      </c>
      <c r="X350" s="150">
        <f t="shared" si="1656"/>
        <v>0</v>
      </c>
      <c r="Y350" s="150">
        <f t="shared" si="1656"/>
        <v>0</v>
      </c>
      <c r="Z350" s="150">
        <f t="shared" si="1656"/>
        <v>0</v>
      </c>
      <c r="AA350" s="150">
        <f t="shared" si="1656"/>
        <v>0</v>
      </c>
      <c r="AB350" s="150">
        <f t="shared" si="1656"/>
        <v>0</v>
      </c>
      <c r="AC350" s="150">
        <f t="shared" si="1656"/>
        <v>0</v>
      </c>
      <c r="AD350" s="150">
        <f t="shared" si="1656"/>
        <v>0</v>
      </c>
      <c r="AE350" s="150">
        <f t="shared" si="1656"/>
        <v>0</v>
      </c>
    </row>
    <row r="351" spans="1:31" s="2" customFormat="1" ht="24.95" hidden="1" customHeight="1">
      <c r="A351" s="6"/>
      <c r="B351" s="11"/>
      <c r="C351" s="117" t="s">
        <v>125</v>
      </c>
      <c r="D351" s="4">
        <f t="shared" si="1331"/>
        <v>3153500</v>
      </c>
      <c r="E351" s="3">
        <v>995000</v>
      </c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>
        <v>479900</v>
      </c>
      <c r="R351" s="127">
        <v>1678600</v>
      </c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</row>
    <row r="352" spans="1:31" s="2" customFormat="1" ht="24.95" hidden="1" customHeight="1">
      <c r="A352" s="6"/>
      <c r="B352" s="11"/>
      <c r="C352" s="138" t="s">
        <v>126</v>
      </c>
      <c r="D352" s="9">
        <f t="shared" si="1331"/>
        <v>0</v>
      </c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125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</row>
    <row r="353" spans="1:31" s="2" customFormat="1" ht="24.95" customHeight="1">
      <c r="A353" s="6"/>
      <c r="B353" s="11"/>
      <c r="C353" s="136" t="s">
        <v>124</v>
      </c>
      <c r="D353" s="9">
        <f t="shared" si="1331"/>
        <v>3395000</v>
      </c>
      <c r="E353" s="8">
        <f>E345-E347-E350-E354</f>
        <v>1362000</v>
      </c>
      <c r="F353" s="8">
        <f t="shared" ref="F353" si="1657">F345-F347-F350-F354</f>
        <v>0</v>
      </c>
      <c r="G353" s="8">
        <f t="shared" ref="G353" si="1658">G345-G347-G350-G354</f>
        <v>0</v>
      </c>
      <c r="H353" s="8">
        <f t="shared" ref="H353" si="1659">H345-H347-H350-H354</f>
        <v>0</v>
      </c>
      <c r="I353" s="8">
        <f t="shared" ref="I353" si="1660">I345-I347-I350-I354</f>
        <v>0</v>
      </c>
      <c r="J353" s="8">
        <f t="shared" ref="J353" si="1661">J345-J347-J350-J354</f>
        <v>0</v>
      </c>
      <c r="K353" s="8">
        <f t="shared" ref="K353" si="1662">K345-K347-K350-K354</f>
        <v>0</v>
      </c>
      <c r="L353" s="8">
        <f t="shared" ref="L353" si="1663">L345-L347-L350-L354</f>
        <v>0</v>
      </c>
      <c r="M353" s="8">
        <f t="shared" ref="M353" si="1664">M345-M347-M350-M354</f>
        <v>0</v>
      </c>
      <c r="N353" s="8">
        <f t="shared" ref="N353" si="1665">N345-N347-N350-N354</f>
        <v>0</v>
      </c>
      <c r="O353" s="8">
        <f t="shared" ref="O353" si="1666">O345-O347-O350-O354</f>
        <v>0</v>
      </c>
      <c r="P353" s="8">
        <f t="shared" ref="P353" si="1667">P345-P347-P350-P354</f>
        <v>0</v>
      </c>
      <c r="Q353" s="8">
        <f t="shared" ref="Q353" si="1668">Q345-Q347-Q350-Q354</f>
        <v>835900</v>
      </c>
      <c r="R353" s="8">
        <f t="shared" ref="R353" si="1669">R345-R347-R350-R354</f>
        <v>1197100</v>
      </c>
      <c r="S353" s="8">
        <f t="shared" ref="S353" si="1670">S345-S347-S350-S354</f>
        <v>0</v>
      </c>
      <c r="T353" s="8">
        <f t="shared" ref="T353" si="1671">T345-T347-T350-T354</f>
        <v>0</v>
      </c>
      <c r="U353" s="8">
        <f t="shared" ref="U353" si="1672">U345-U347-U350-U354</f>
        <v>0</v>
      </c>
      <c r="V353" s="8">
        <f t="shared" ref="V353" si="1673">V345-V347-V350-V354</f>
        <v>0</v>
      </c>
      <c r="W353" s="8">
        <f t="shared" ref="W353" si="1674">W345-W347-W350-W354</f>
        <v>0</v>
      </c>
      <c r="X353" s="8">
        <f t="shared" ref="X353" si="1675">X345-X347-X350-X354</f>
        <v>0</v>
      </c>
      <c r="Y353" s="8">
        <f t="shared" ref="Y353" si="1676">Y345-Y347-Y350-Y354</f>
        <v>0</v>
      </c>
      <c r="Z353" s="8">
        <f t="shared" ref="Z353" si="1677">Z345-Z347-Z350-Z354</f>
        <v>0</v>
      </c>
      <c r="AA353" s="8">
        <f t="shared" ref="AA353" si="1678">AA345-AA347-AA350-AA354</f>
        <v>0</v>
      </c>
      <c r="AB353" s="8">
        <f t="shared" ref="AB353" si="1679">AB345-AB347-AB350-AB354</f>
        <v>0</v>
      </c>
      <c r="AC353" s="8">
        <f t="shared" ref="AC353" si="1680">AC345-AC347-AC350-AC354</f>
        <v>0</v>
      </c>
      <c r="AD353" s="8">
        <f t="shared" ref="AD353" si="1681">AD345-AD347-AD350-AD354</f>
        <v>0</v>
      </c>
      <c r="AE353" s="8">
        <f t="shared" ref="AE353" si="1682">AE345-AE347-AE350-AE354</f>
        <v>0</v>
      </c>
    </row>
    <row r="354" spans="1:31" s="61" customFormat="1" ht="24.95" customHeight="1">
      <c r="A354" s="64"/>
      <c r="B354" s="64"/>
      <c r="C354" s="159" t="s">
        <v>130</v>
      </c>
      <c r="D354" s="65">
        <f t="shared" si="1331"/>
        <v>0</v>
      </c>
      <c r="E354" s="66">
        <f>E355+E356</f>
        <v>0</v>
      </c>
      <c r="F354" s="66">
        <f t="shared" ref="F354" si="1683">F355+F356</f>
        <v>0</v>
      </c>
      <c r="G354" s="66">
        <f t="shared" ref="G354" si="1684">G355+G356</f>
        <v>0</v>
      </c>
      <c r="H354" s="66">
        <f t="shared" ref="H354" si="1685">H355+H356</f>
        <v>0</v>
      </c>
      <c r="I354" s="66">
        <f t="shared" ref="I354" si="1686">I355+I356</f>
        <v>0</v>
      </c>
      <c r="J354" s="66">
        <f t="shared" ref="J354" si="1687">J355+J356</f>
        <v>0</v>
      </c>
      <c r="K354" s="66">
        <f t="shared" ref="K354" si="1688">K355+K356</f>
        <v>0</v>
      </c>
      <c r="L354" s="66">
        <f t="shared" ref="L354" si="1689">L355+L356</f>
        <v>0</v>
      </c>
      <c r="M354" s="66">
        <f t="shared" ref="M354" si="1690">M355+M356</f>
        <v>0</v>
      </c>
      <c r="N354" s="66">
        <f t="shared" ref="N354" si="1691">N355+N356</f>
        <v>0</v>
      </c>
      <c r="O354" s="66">
        <f t="shared" ref="O354" si="1692">O355+O356</f>
        <v>0</v>
      </c>
      <c r="P354" s="66">
        <f t="shared" ref="P354" si="1693">P355+P356</f>
        <v>0</v>
      </c>
      <c r="Q354" s="66">
        <f t="shared" ref="Q354" si="1694">Q355+Q356</f>
        <v>0</v>
      </c>
      <c r="R354" s="66">
        <f t="shared" ref="R354" si="1695">R355+R356</f>
        <v>0</v>
      </c>
      <c r="S354" s="66">
        <f t="shared" ref="S354" si="1696">S355+S356</f>
        <v>0</v>
      </c>
      <c r="T354" s="66">
        <f t="shared" ref="T354" si="1697">T355+T356</f>
        <v>0</v>
      </c>
      <c r="U354" s="66">
        <f t="shared" ref="U354" si="1698">U355+U356</f>
        <v>0</v>
      </c>
      <c r="V354" s="66">
        <f t="shared" ref="V354" si="1699">V355+V356</f>
        <v>0</v>
      </c>
      <c r="W354" s="66">
        <f t="shared" ref="W354" si="1700">W355+W356</f>
        <v>0</v>
      </c>
      <c r="X354" s="66">
        <f t="shared" ref="X354" si="1701">X355+X356</f>
        <v>0</v>
      </c>
      <c r="Y354" s="66">
        <f t="shared" ref="Y354" si="1702">Y355+Y356</f>
        <v>0</v>
      </c>
      <c r="Z354" s="66">
        <f t="shared" ref="Z354" si="1703">Z355+Z356</f>
        <v>0</v>
      </c>
      <c r="AA354" s="66">
        <f t="shared" ref="AA354" si="1704">AA355+AA356</f>
        <v>0</v>
      </c>
      <c r="AB354" s="66">
        <f t="shared" ref="AB354" si="1705">AB355+AB356</f>
        <v>0</v>
      </c>
      <c r="AC354" s="66">
        <f t="shared" ref="AC354" si="1706">AC355+AC356</f>
        <v>0</v>
      </c>
      <c r="AD354" s="66">
        <f t="shared" ref="AD354" si="1707">AD355+AD356</f>
        <v>0</v>
      </c>
      <c r="AE354" s="66">
        <f t="shared" ref="AE354" si="1708">AE355+AE356</f>
        <v>0</v>
      </c>
    </row>
    <row r="355" spans="1:31" s="2" customFormat="1" ht="24.95" hidden="1" customHeight="1">
      <c r="A355" s="6"/>
      <c r="B355" s="11"/>
      <c r="C355" s="166" t="s">
        <v>131</v>
      </c>
      <c r="D355" s="59">
        <f t="shared" si="1331"/>
        <v>0</v>
      </c>
      <c r="E355" s="60"/>
      <c r="F355" s="60"/>
      <c r="G355" s="60"/>
      <c r="H355" s="60"/>
      <c r="I355" s="60"/>
      <c r="J355" s="60"/>
      <c r="K355" s="60"/>
      <c r="L355" s="60"/>
      <c r="M355" s="60"/>
      <c r="N355" s="60"/>
      <c r="O355" s="60"/>
      <c r="P355" s="60"/>
      <c r="Q355" s="60"/>
      <c r="R355" s="60"/>
      <c r="S355" s="60"/>
      <c r="T355" s="60"/>
      <c r="U355" s="60"/>
      <c r="V355" s="60"/>
      <c r="W355" s="60"/>
      <c r="X355" s="60"/>
      <c r="Y355" s="60"/>
      <c r="Z355" s="60"/>
      <c r="AA355" s="60"/>
      <c r="AB355" s="60"/>
      <c r="AC355" s="60"/>
      <c r="AD355" s="60"/>
      <c r="AE355" s="60"/>
    </row>
    <row r="356" spans="1:31" s="61" customFormat="1" ht="24.95" hidden="1" customHeight="1">
      <c r="A356" s="58"/>
      <c r="B356" s="86"/>
      <c r="C356" s="166" t="s">
        <v>132</v>
      </c>
      <c r="D356" s="59">
        <f t="shared" si="1331"/>
        <v>0</v>
      </c>
      <c r="E356" s="60"/>
      <c r="F356" s="60"/>
      <c r="G356" s="60"/>
      <c r="H356" s="60"/>
      <c r="I356" s="60"/>
      <c r="J356" s="60"/>
      <c r="K356" s="60"/>
      <c r="L356" s="60"/>
      <c r="M356" s="60"/>
      <c r="N356" s="60"/>
      <c r="O356" s="60"/>
      <c r="P356" s="60"/>
      <c r="Q356" s="60"/>
      <c r="R356" s="60"/>
      <c r="S356" s="60"/>
      <c r="T356" s="60"/>
      <c r="U356" s="60"/>
      <c r="V356" s="60"/>
      <c r="W356" s="60"/>
      <c r="X356" s="60"/>
      <c r="Y356" s="60"/>
      <c r="Z356" s="60"/>
      <c r="AA356" s="60"/>
      <c r="AB356" s="60"/>
      <c r="AC356" s="60"/>
      <c r="AD356" s="60"/>
      <c r="AE356" s="60"/>
    </row>
    <row r="357" spans="1:31" s="1" customFormat="1" ht="24.95" customHeight="1">
      <c r="A357" s="82">
        <v>27</v>
      </c>
      <c r="B357" s="118" t="s">
        <v>17</v>
      </c>
      <c r="C357" s="119"/>
      <c r="D357" s="83">
        <f t="shared" si="1331"/>
        <v>18464800</v>
      </c>
      <c r="E357" s="84"/>
      <c r="F357" s="84"/>
      <c r="G357" s="84"/>
      <c r="H357" s="84"/>
      <c r="I357" s="84"/>
      <c r="J357" s="84"/>
      <c r="K357" s="84"/>
      <c r="L357" s="84"/>
      <c r="M357" s="84">
        <v>6700050</v>
      </c>
      <c r="N357" s="84"/>
      <c r="O357" s="84"/>
      <c r="P357" s="84"/>
      <c r="Q357" s="84"/>
      <c r="R357" s="84"/>
      <c r="S357" s="84"/>
      <c r="T357" s="84"/>
      <c r="U357" s="84"/>
      <c r="V357" s="84"/>
      <c r="W357" s="84"/>
      <c r="X357" s="84">
        <v>11764750</v>
      </c>
      <c r="Y357" s="84"/>
      <c r="Z357" s="84"/>
      <c r="AA357" s="84"/>
      <c r="AB357" s="84"/>
      <c r="AC357" s="84"/>
      <c r="AD357" s="84"/>
      <c r="AE357" s="84"/>
    </row>
    <row r="358" spans="1:31" s="1" customFormat="1" ht="24.95" customHeight="1">
      <c r="A358" s="14"/>
      <c r="B358" s="67"/>
      <c r="C358" s="81" t="s">
        <v>122</v>
      </c>
      <c r="D358" s="13">
        <f t="shared" si="1331"/>
        <v>17854800</v>
      </c>
      <c r="E358" s="12">
        <f>E359+E362+E365</f>
        <v>0</v>
      </c>
      <c r="F358" s="12">
        <f t="shared" ref="F358" si="1709">F359+F362+F365</f>
        <v>0</v>
      </c>
      <c r="G358" s="12">
        <f t="shared" ref="G358" si="1710">G359+G362+G365</f>
        <v>0</v>
      </c>
      <c r="H358" s="12">
        <f t="shared" ref="H358" si="1711">H359+H362+H365</f>
        <v>0</v>
      </c>
      <c r="I358" s="12">
        <f t="shared" ref="I358" si="1712">I359+I362+I365</f>
        <v>0</v>
      </c>
      <c r="J358" s="12">
        <f t="shared" ref="J358" si="1713">J359+J362+J365</f>
        <v>0</v>
      </c>
      <c r="K358" s="12">
        <f t="shared" ref="K358" si="1714">K359+K362+K365</f>
        <v>0</v>
      </c>
      <c r="L358" s="12">
        <f t="shared" ref="L358" si="1715">L359+L362+L365</f>
        <v>0</v>
      </c>
      <c r="M358" s="12">
        <f t="shared" ref="M358" si="1716">M359+M362+M365</f>
        <v>6700050</v>
      </c>
      <c r="N358" s="12">
        <f t="shared" ref="N358" si="1717">N359+N362+N365</f>
        <v>0</v>
      </c>
      <c r="O358" s="12">
        <f t="shared" ref="O358" si="1718">O359+O362+O365</f>
        <v>0</v>
      </c>
      <c r="P358" s="12">
        <f t="shared" ref="P358" si="1719">P359+P362+P365</f>
        <v>0</v>
      </c>
      <c r="Q358" s="12">
        <f t="shared" ref="Q358" si="1720">Q359+Q362+Q365</f>
        <v>0</v>
      </c>
      <c r="R358" s="12">
        <f t="shared" ref="R358" si="1721">R359+R362+R365</f>
        <v>0</v>
      </c>
      <c r="S358" s="12">
        <f t="shared" ref="S358" si="1722">S359+S362+S365</f>
        <v>0</v>
      </c>
      <c r="T358" s="12">
        <f t="shared" ref="T358" si="1723">T359+T362+T365</f>
        <v>0</v>
      </c>
      <c r="U358" s="12">
        <f t="shared" ref="U358" si="1724">U359+U362+U365</f>
        <v>0</v>
      </c>
      <c r="V358" s="12">
        <f t="shared" ref="V358" si="1725">V359+V362+V365</f>
        <v>0</v>
      </c>
      <c r="W358" s="12">
        <f t="shared" ref="W358" si="1726">W359+W362+W365</f>
        <v>0</v>
      </c>
      <c r="X358" s="12">
        <f t="shared" ref="X358" si="1727">X359+X362+X365</f>
        <v>11154750</v>
      </c>
      <c r="Y358" s="12">
        <f t="shared" ref="Y358" si="1728">Y359+Y362+Y365</f>
        <v>0</v>
      </c>
      <c r="Z358" s="12">
        <f t="shared" ref="Z358" si="1729">Z359+Z362+Z365</f>
        <v>0</v>
      </c>
      <c r="AA358" s="12">
        <f t="shared" ref="AA358" si="1730">AA359+AA362+AA365</f>
        <v>0</v>
      </c>
      <c r="AB358" s="12">
        <f t="shared" ref="AB358" si="1731">AB359+AB362+AB365</f>
        <v>0</v>
      </c>
      <c r="AC358" s="12">
        <f t="shared" ref="AC358" si="1732">AC359+AC362+AC365</f>
        <v>0</v>
      </c>
      <c r="AD358" s="12">
        <f t="shared" ref="AD358" si="1733">AD359+AD362+AD365</f>
        <v>0</v>
      </c>
      <c r="AE358" s="12">
        <f t="shared" ref="AE358" si="1734">AE359+AE362+AE365</f>
        <v>0</v>
      </c>
    </row>
    <row r="359" spans="1:31" s="1" customFormat="1" ht="24.95" customHeight="1">
      <c r="A359" s="78"/>
      <c r="B359" s="79"/>
      <c r="C359" s="80" t="s">
        <v>120</v>
      </c>
      <c r="D359" s="18">
        <f t="shared" si="1331"/>
        <v>1331700</v>
      </c>
      <c r="E359" s="49">
        <f t="shared" ref="E359:AE359" si="1735">E360+E361</f>
        <v>0</v>
      </c>
      <c r="F359" s="49">
        <f t="shared" si="1735"/>
        <v>0</v>
      </c>
      <c r="G359" s="49">
        <f t="shared" si="1735"/>
        <v>0</v>
      </c>
      <c r="H359" s="49">
        <f t="shared" si="1735"/>
        <v>0</v>
      </c>
      <c r="I359" s="49">
        <f t="shared" si="1735"/>
        <v>0</v>
      </c>
      <c r="J359" s="49">
        <f t="shared" si="1735"/>
        <v>0</v>
      </c>
      <c r="K359" s="49">
        <f t="shared" si="1735"/>
        <v>0</v>
      </c>
      <c r="L359" s="49">
        <f t="shared" si="1735"/>
        <v>0</v>
      </c>
      <c r="M359" s="49">
        <f t="shared" si="1735"/>
        <v>1093900</v>
      </c>
      <c r="N359" s="49">
        <f t="shared" si="1735"/>
        <v>0</v>
      </c>
      <c r="O359" s="49">
        <f t="shared" si="1735"/>
        <v>0</v>
      </c>
      <c r="P359" s="49">
        <f t="shared" si="1735"/>
        <v>0</v>
      </c>
      <c r="Q359" s="49">
        <f t="shared" si="1735"/>
        <v>0</v>
      </c>
      <c r="R359" s="49">
        <f t="shared" si="1735"/>
        <v>0</v>
      </c>
      <c r="S359" s="49">
        <f t="shared" si="1735"/>
        <v>0</v>
      </c>
      <c r="T359" s="49">
        <f t="shared" si="1735"/>
        <v>0</v>
      </c>
      <c r="U359" s="49">
        <f t="shared" si="1735"/>
        <v>0</v>
      </c>
      <c r="V359" s="49">
        <f t="shared" si="1735"/>
        <v>0</v>
      </c>
      <c r="W359" s="49">
        <f t="shared" si="1735"/>
        <v>0</v>
      </c>
      <c r="X359" s="49">
        <f t="shared" si="1735"/>
        <v>237800</v>
      </c>
      <c r="Y359" s="49">
        <f t="shared" si="1735"/>
        <v>0</v>
      </c>
      <c r="Z359" s="49">
        <f t="shared" si="1735"/>
        <v>0</v>
      </c>
      <c r="AA359" s="49">
        <f t="shared" si="1735"/>
        <v>0</v>
      </c>
      <c r="AB359" s="49">
        <f t="shared" si="1735"/>
        <v>0</v>
      </c>
      <c r="AC359" s="49">
        <f t="shared" si="1735"/>
        <v>0</v>
      </c>
      <c r="AD359" s="49">
        <f t="shared" si="1735"/>
        <v>0</v>
      </c>
      <c r="AE359" s="49">
        <f t="shared" si="1735"/>
        <v>0</v>
      </c>
    </row>
    <row r="360" spans="1:31" s="7" customFormat="1" ht="24.95" hidden="1" customHeight="1">
      <c r="A360" s="11"/>
      <c r="B360" s="74"/>
      <c r="C360" s="72" t="s">
        <v>2</v>
      </c>
      <c r="D360" s="62">
        <f t="shared" si="1331"/>
        <v>1331700</v>
      </c>
      <c r="E360" s="51"/>
      <c r="F360" s="51"/>
      <c r="G360" s="51"/>
      <c r="H360" s="51"/>
      <c r="I360" s="51"/>
      <c r="J360" s="51"/>
      <c r="K360" s="51"/>
      <c r="L360" s="51"/>
      <c r="M360" s="51">
        <v>1093900</v>
      </c>
      <c r="N360" s="51"/>
      <c r="O360" s="51"/>
      <c r="P360" s="51"/>
      <c r="Q360" s="51"/>
      <c r="R360" s="51"/>
      <c r="S360" s="51"/>
      <c r="T360" s="51"/>
      <c r="U360" s="51"/>
      <c r="V360" s="51"/>
      <c r="W360" s="51"/>
      <c r="X360" s="51">
        <v>237800</v>
      </c>
      <c r="Y360" s="51"/>
      <c r="Z360" s="51"/>
      <c r="AA360" s="51"/>
      <c r="AB360" s="51"/>
      <c r="AC360" s="51"/>
      <c r="AD360" s="51"/>
      <c r="AE360" s="51"/>
    </row>
    <row r="361" spans="1:31" s="7" customFormat="1" ht="24.95" hidden="1" customHeight="1">
      <c r="A361" s="11"/>
      <c r="B361" s="74"/>
      <c r="C361" s="76" t="s">
        <v>121</v>
      </c>
      <c r="D361" s="62">
        <f t="shared" si="1331"/>
        <v>0</v>
      </c>
      <c r="E361" s="51"/>
      <c r="F361" s="51"/>
      <c r="G361" s="51"/>
      <c r="H361" s="51"/>
      <c r="I361" s="51"/>
      <c r="J361" s="51"/>
      <c r="K361" s="51"/>
      <c r="L361" s="51"/>
      <c r="M361" s="51"/>
      <c r="N361" s="51"/>
      <c r="O361" s="51"/>
      <c r="P361" s="51"/>
      <c r="Q361" s="51"/>
      <c r="R361" s="51"/>
      <c r="S361" s="51"/>
      <c r="T361" s="51"/>
      <c r="U361" s="51"/>
      <c r="V361" s="51"/>
      <c r="W361" s="51"/>
      <c r="X361" s="51"/>
      <c r="Y361" s="51"/>
      <c r="Z361" s="51"/>
      <c r="AA361" s="51"/>
      <c r="AB361" s="51"/>
      <c r="AC361" s="51"/>
      <c r="AD361" s="51"/>
      <c r="AE361" s="51"/>
    </row>
    <row r="362" spans="1:31" s="7" customFormat="1" ht="24.95" customHeight="1">
      <c r="A362" s="11"/>
      <c r="B362" s="139"/>
      <c r="C362" s="80" t="s">
        <v>129</v>
      </c>
      <c r="D362" s="151">
        <f t="shared" si="1331"/>
        <v>12684200</v>
      </c>
      <c r="E362" s="150">
        <f t="shared" ref="E362:AE362" si="1736">E363+E364</f>
        <v>0</v>
      </c>
      <c r="F362" s="150">
        <f t="shared" si="1736"/>
        <v>0</v>
      </c>
      <c r="G362" s="150">
        <f t="shared" si="1736"/>
        <v>0</v>
      </c>
      <c r="H362" s="150">
        <f t="shared" si="1736"/>
        <v>0</v>
      </c>
      <c r="I362" s="150">
        <f t="shared" si="1736"/>
        <v>0</v>
      </c>
      <c r="J362" s="150">
        <f t="shared" si="1736"/>
        <v>0</v>
      </c>
      <c r="K362" s="150">
        <f t="shared" si="1736"/>
        <v>0</v>
      </c>
      <c r="L362" s="150">
        <f t="shared" si="1736"/>
        <v>0</v>
      </c>
      <c r="M362" s="150">
        <f t="shared" si="1736"/>
        <v>1886100</v>
      </c>
      <c r="N362" s="150">
        <f t="shared" si="1736"/>
        <v>0</v>
      </c>
      <c r="O362" s="150">
        <f t="shared" si="1736"/>
        <v>0</v>
      </c>
      <c r="P362" s="150">
        <f t="shared" si="1736"/>
        <v>0</v>
      </c>
      <c r="Q362" s="150">
        <f t="shared" si="1736"/>
        <v>0</v>
      </c>
      <c r="R362" s="150">
        <f t="shared" si="1736"/>
        <v>0</v>
      </c>
      <c r="S362" s="150">
        <f t="shared" si="1736"/>
        <v>0</v>
      </c>
      <c r="T362" s="150">
        <f t="shared" si="1736"/>
        <v>0</v>
      </c>
      <c r="U362" s="150">
        <f t="shared" si="1736"/>
        <v>0</v>
      </c>
      <c r="V362" s="150">
        <f t="shared" si="1736"/>
        <v>0</v>
      </c>
      <c r="W362" s="150">
        <f t="shared" si="1736"/>
        <v>0</v>
      </c>
      <c r="X362" s="150">
        <f t="shared" si="1736"/>
        <v>10798100</v>
      </c>
      <c r="Y362" s="150">
        <f t="shared" si="1736"/>
        <v>0</v>
      </c>
      <c r="Z362" s="150">
        <f t="shared" si="1736"/>
        <v>0</v>
      </c>
      <c r="AA362" s="150">
        <f t="shared" si="1736"/>
        <v>0</v>
      </c>
      <c r="AB362" s="150">
        <f t="shared" si="1736"/>
        <v>0</v>
      </c>
      <c r="AC362" s="150">
        <f t="shared" si="1736"/>
        <v>0</v>
      </c>
      <c r="AD362" s="150">
        <f t="shared" si="1736"/>
        <v>0</v>
      </c>
      <c r="AE362" s="150">
        <f t="shared" si="1736"/>
        <v>0</v>
      </c>
    </row>
    <row r="363" spans="1:31" s="2" customFormat="1" ht="24.95" hidden="1" customHeight="1">
      <c r="A363" s="6"/>
      <c r="B363" s="11"/>
      <c r="C363" s="117" t="s">
        <v>125</v>
      </c>
      <c r="D363" s="4">
        <f t="shared" si="1331"/>
        <v>12684200</v>
      </c>
      <c r="E363" s="3"/>
      <c r="F363" s="3"/>
      <c r="G363" s="3"/>
      <c r="H363" s="3"/>
      <c r="I363" s="3"/>
      <c r="J363" s="3"/>
      <c r="K363" s="3"/>
      <c r="L363" s="3"/>
      <c r="M363" s="3">
        <v>1886100</v>
      </c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>
        <v>10798100</v>
      </c>
      <c r="Y363" s="3"/>
      <c r="Z363" s="3"/>
      <c r="AA363" s="3"/>
      <c r="AB363" s="3"/>
      <c r="AC363" s="3"/>
      <c r="AD363" s="3"/>
      <c r="AE363" s="3"/>
    </row>
    <row r="364" spans="1:31" s="2" customFormat="1" ht="24.95" hidden="1" customHeight="1">
      <c r="A364" s="6"/>
      <c r="B364" s="11"/>
      <c r="C364" s="138" t="s">
        <v>126</v>
      </c>
      <c r="D364" s="9">
        <f t="shared" si="1331"/>
        <v>0</v>
      </c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</row>
    <row r="365" spans="1:31" s="2" customFormat="1" ht="24.95" customHeight="1">
      <c r="A365" s="6"/>
      <c r="B365" s="11"/>
      <c r="C365" s="136" t="s">
        <v>124</v>
      </c>
      <c r="D365" s="9">
        <f t="shared" si="1331"/>
        <v>3838900</v>
      </c>
      <c r="E365" s="8">
        <f>E357-E359-E362-E366</f>
        <v>0</v>
      </c>
      <c r="F365" s="8">
        <f t="shared" ref="F365" si="1737">F357-F359-F362-F366</f>
        <v>0</v>
      </c>
      <c r="G365" s="8">
        <f t="shared" ref="G365" si="1738">G357-G359-G362-G366</f>
        <v>0</v>
      </c>
      <c r="H365" s="8">
        <f t="shared" ref="H365" si="1739">H357-H359-H362-H366</f>
        <v>0</v>
      </c>
      <c r="I365" s="8">
        <f t="shared" ref="I365" si="1740">I357-I359-I362-I366</f>
        <v>0</v>
      </c>
      <c r="J365" s="8">
        <f t="shared" ref="J365" si="1741">J357-J359-J362-J366</f>
        <v>0</v>
      </c>
      <c r="K365" s="8">
        <f t="shared" ref="K365" si="1742">K357-K359-K362-K366</f>
        <v>0</v>
      </c>
      <c r="L365" s="8">
        <f t="shared" ref="L365" si="1743">L357-L359-L362-L366</f>
        <v>0</v>
      </c>
      <c r="M365" s="8">
        <f t="shared" ref="M365" si="1744">M357-M359-M362-M366</f>
        <v>3720050</v>
      </c>
      <c r="N365" s="8">
        <f t="shared" ref="N365" si="1745">N357-N359-N362-N366</f>
        <v>0</v>
      </c>
      <c r="O365" s="8">
        <f t="shared" ref="O365" si="1746">O357-O359-O362-O366</f>
        <v>0</v>
      </c>
      <c r="P365" s="8">
        <f t="shared" ref="P365" si="1747">P357-P359-P362-P366</f>
        <v>0</v>
      </c>
      <c r="Q365" s="8">
        <f t="shared" ref="Q365" si="1748">Q357-Q359-Q362-Q366</f>
        <v>0</v>
      </c>
      <c r="R365" s="8">
        <f t="shared" ref="R365" si="1749">R357-R359-R362-R366</f>
        <v>0</v>
      </c>
      <c r="S365" s="8">
        <f t="shared" ref="S365" si="1750">S357-S359-S362-S366</f>
        <v>0</v>
      </c>
      <c r="T365" s="8">
        <f t="shared" ref="T365" si="1751">T357-T359-T362-T366</f>
        <v>0</v>
      </c>
      <c r="U365" s="8">
        <f t="shared" ref="U365" si="1752">U357-U359-U362-U366</f>
        <v>0</v>
      </c>
      <c r="V365" s="8">
        <f t="shared" ref="V365" si="1753">V357-V359-V362-V366</f>
        <v>0</v>
      </c>
      <c r="W365" s="8">
        <f t="shared" ref="W365" si="1754">W357-W359-W362-W366</f>
        <v>0</v>
      </c>
      <c r="X365" s="8">
        <f t="shared" ref="X365" si="1755">X357-X359-X362-X366</f>
        <v>118850</v>
      </c>
      <c r="Y365" s="8">
        <f t="shared" ref="Y365" si="1756">Y357-Y359-Y362-Y366</f>
        <v>0</v>
      </c>
      <c r="Z365" s="8">
        <f t="shared" ref="Z365" si="1757">Z357-Z359-Z362-Z366</f>
        <v>0</v>
      </c>
      <c r="AA365" s="8">
        <f t="shared" ref="AA365" si="1758">AA357-AA359-AA362-AA366</f>
        <v>0</v>
      </c>
      <c r="AB365" s="8">
        <f t="shared" ref="AB365" si="1759">AB357-AB359-AB362-AB366</f>
        <v>0</v>
      </c>
      <c r="AC365" s="8">
        <f t="shared" ref="AC365" si="1760">AC357-AC359-AC362-AC366</f>
        <v>0</v>
      </c>
      <c r="AD365" s="8">
        <f t="shared" ref="AD365" si="1761">AD357-AD359-AD362-AD366</f>
        <v>0</v>
      </c>
      <c r="AE365" s="8">
        <f t="shared" ref="AE365" si="1762">AE357-AE359-AE362-AE366</f>
        <v>0</v>
      </c>
    </row>
    <row r="366" spans="1:31" s="61" customFormat="1" ht="24.95" customHeight="1">
      <c r="A366" s="64"/>
      <c r="B366" s="64"/>
      <c r="C366" s="159" t="s">
        <v>130</v>
      </c>
      <c r="D366" s="65">
        <f t="shared" ref="D366" si="1763">SUM(E366:AE366)</f>
        <v>610000</v>
      </c>
      <c r="E366" s="66">
        <f>E367+E368</f>
        <v>0</v>
      </c>
      <c r="F366" s="66">
        <f t="shared" ref="F366" si="1764">F367+F368</f>
        <v>0</v>
      </c>
      <c r="G366" s="66">
        <f t="shared" ref="G366" si="1765">G367+G368</f>
        <v>0</v>
      </c>
      <c r="H366" s="66">
        <f t="shared" ref="H366" si="1766">H367+H368</f>
        <v>0</v>
      </c>
      <c r="I366" s="66">
        <f t="shared" ref="I366" si="1767">I367+I368</f>
        <v>0</v>
      </c>
      <c r="J366" s="66">
        <f t="shared" ref="J366" si="1768">J367+J368</f>
        <v>0</v>
      </c>
      <c r="K366" s="66">
        <f t="shared" ref="K366" si="1769">K367+K368</f>
        <v>0</v>
      </c>
      <c r="L366" s="66">
        <f t="shared" ref="L366" si="1770">L367+L368</f>
        <v>0</v>
      </c>
      <c r="M366" s="66">
        <f t="shared" ref="M366" si="1771">M367+M368</f>
        <v>0</v>
      </c>
      <c r="N366" s="66">
        <f t="shared" ref="N366" si="1772">N367+N368</f>
        <v>0</v>
      </c>
      <c r="O366" s="66">
        <f t="shared" ref="O366" si="1773">O367+O368</f>
        <v>0</v>
      </c>
      <c r="P366" s="66">
        <f t="shared" ref="P366" si="1774">P367+P368</f>
        <v>0</v>
      </c>
      <c r="Q366" s="66">
        <f t="shared" ref="Q366" si="1775">Q367+Q368</f>
        <v>0</v>
      </c>
      <c r="R366" s="66">
        <f t="shared" ref="R366" si="1776">R367+R368</f>
        <v>0</v>
      </c>
      <c r="S366" s="66">
        <f t="shared" ref="S366" si="1777">S367+S368</f>
        <v>0</v>
      </c>
      <c r="T366" s="66">
        <f t="shared" ref="T366" si="1778">T367+T368</f>
        <v>0</v>
      </c>
      <c r="U366" s="66">
        <f t="shared" ref="U366" si="1779">U367+U368</f>
        <v>0</v>
      </c>
      <c r="V366" s="66">
        <f t="shared" ref="V366" si="1780">V367+V368</f>
        <v>0</v>
      </c>
      <c r="W366" s="66">
        <f t="shared" ref="W366" si="1781">W367+W368</f>
        <v>0</v>
      </c>
      <c r="X366" s="66">
        <f t="shared" ref="X366" si="1782">X367+X368</f>
        <v>610000</v>
      </c>
      <c r="Y366" s="66">
        <f t="shared" ref="Y366" si="1783">Y367+Y368</f>
        <v>0</v>
      </c>
      <c r="Z366" s="66">
        <f t="shared" ref="Z366" si="1784">Z367+Z368</f>
        <v>0</v>
      </c>
      <c r="AA366" s="66">
        <f t="shared" ref="AA366" si="1785">AA367+AA368</f>
        <v>0</v>
      </c>
      <c r="AB366" s="66">
        <f t="shared" ref="AB366" si="1786">AB367+AB368</f>
        <v>0</v>
      </c>
      <c r="AC366" s="66">
        <f t="shared" ref="AC366" si="1787">AC367+AC368</f>
        <v>0</v>
      </c>
      <c r="AD366" s="66">
        <f t="shared" ref="AD366" si="1788">AD367+AD368</f>
        <v>0</v>
      </c>
      <c r="AE366" s="66">
        <f t="shared" ref="AE366" si="1789">AE367+AE368</f>
        <v>0</v>
      </c>
    </row>
    <row r="367" spans="1:31" s="2" customFormat="1" ht="24.95" hidden="1" customHeight="1">
      <c r="A367" s="6"/>
      <c r="B367" s="11"/>
      <c r="C367" s="166" t="s">
        <v>131</v>
      </c>
      <c r="D367" s="59">
        <f t="shared" si="1331"/>
        <v>610000</v>
      </c>
      <c r="E367" s="60"/>
      <c r="F367" s="60"/>
      <c r="G367" s="60"/>
      <c r="H367" s="60"/>
      <c r="I367" s="60"/>
      <c r="J367" s="60"/>
      <c r="K367" s="60"/>
      <c r="L367" s="60"/>
      <c r="M367" s="60"/>
      <c r="N367" s="60"/>
      <c r="O367" s="60"/>
      <c r="P367" s="60"/>
      <c r="Q367" s="60"/>
      <c r="R367" s="60"/>
      <c r="S367" s="60"/>
      <c r="T367" s="60"/>
      <c r="U367" s="60"/>
      <c r="V367" s="60"/>
      <c r="W367" s="60"/>
      <c r="X367" s="60">
        <v>610000</v>
      </c>
      <c r="Y367" s="60"/>
      <c r="Z367" s="60"/>
      <c r="AA367" s="60"/>
      <c r="AB367" s="60"/>
      <c r="AC367" s="60"/>
      <c r="AD367" s="60"/>
      <c r="AE367" s="60"/>
    </row>
    <row r="368" spans="1:31" s="61" customFormat="1" ht="24.95" hidden="1" customHeight="1">
      <c r="A368" s="58"/>
      <c r="B368" s="86"/>
      <c r="C368" s="166" t="s">
        <v>132</v>
      </c>
      <c r="D368" s="59">
        <f t="shared" ref="D368" si="1790">SUM(E368:AE368)</f>
        <v>0</v>
      </c>
      <c r="E368" s="60"/>
      <c r="F368" s="60"/>
      <c r="G368" s="60"/>
      <c r="H368" s="60"/>
      <c r="I368" s="60"/>
      <c r="J368" s="60"/>
      <c r="K368" s="60"/>
      <c r="L368" s="60"/>
      <c r="M368" s="60"/>
      <c r="N368" s="60"/>
      <c r="O368" s="60"/>
      <c r="P368" s="60"/>
      <c r="Q368" s="60"/>
      <c r="R368" s="60"/>
      <c r="S368" s="60"/>
      <c r="T368" s="60"/>
      <c r="U368" s="60"/>
      <c r="V368" s="60"/>
      <c r="W368" s="60"/>
      <c r="X368" s="60"/>
      <c r="Y368" s="60"/>
      <c r="Z368" s="60"/>
      <c r="AA368" s="60"/>
      <c r="AB368" s="60"/>
      <c r="AC368" s="60"/>
      <c r="AD368" s="60"/>
      <c r="AE368" s="60"/>
    </row>
    <row r="369" spans="1:31" s="1" customFormat="1" ht="24.95" customHeight="1">
      <c r="A369" s="82">
        <v>28</v>
      </c>
      <c r="B369" s="118" t="s">
        <v>16</v>
      </c>
      <c r="C369" s="119"/>
      <c r="D369" s="83">
        <f t="shared" si="1331"/>
        <v>11547300</v>
      </c>
      <c r="E369" s="84"/>
      <c r="F369" s="84"/>
      <c r="G369" s="84"/>
      <c r="H369" s="84"/>
      <c r="I369" s="84"/>
      <c r="J369" s="84"/>
      <c r="K369" s="84"/>
      <c r="L369" s="84"/>
      <c r="M369" s="84">
        <v>8957300</v>
      </c>
      <c r="N369" s="84"/>
      <c r="O369" s="84"/>
      <c r="P369" s="84"/>
      <c r="Q369" s="84"/>
      <c r="R369" s="84">
        <v>2590000</v>
      </c>
      <c r="S369" s="84"/>
      <c r="T369" s="84"/>
      <c r="U369" s="84"/>
      <c r="V369" s="84"/>
      <c r="W369" s="84"/>
      <c r="X369" s="84"/>
      <c r="Y369" s="84"/>
      <c r="Z369" s="84"/>
      <c r="AA369" s="84"/>
      <c r="AB369" s="84"/>
      <c r="AC369" s="84"/>
      <c r="AD369" s="84"/>
      <c r="AE369" s="84"/>
    </row>
    <row r="370" spans="1:31" s="1" customFormat="1" ht="24.95" customHeight="1">
      <c r="A370" s="14"/>
      <c r="B370" s="67"/>
      <c r="C370" s="81" t="s">
        <v>122</v>
      </c>
      <c r="D370" s="13">
        <f t="shared" si="1331"/>
        <v>11547300</v>
      </c>
      <c r="E370" s="12">
        <f>E371+E374+E377</f>
        <v>0</v>
      </c>
      <c r="F370" s="12">
        <f t="shared" ref="F370" si="1791">F371+F374+F377</f>
        <v>0</v>
      </c>
      <c r="G370" s="12">
        <f t="shared" ref="G370" si="1792">G371+G374+G377</f>
        <v>0</v>
      </c>
      <c r="H370" s="12">
        <f t="shared" ref="H370" si="1793">H371+H374+H377</f>
        <v>0</v>
      </c>
      <c r="I370" s="12">
        <f t="shared" ref="I370" si="1794">I371+I374+I377</f>
        <v>0</v>
      </c>
      <c r="J370" s="12">
        <f t="shared" ref="J370" si="1795">J371+J374+J377</f>
        <v>0</v>
      </c>
      <c r="K370" s="12">
        <f t="shared" ref="K370" si="1796">K371+K374+K377</f>
        <v>0</v>
      </c>
      <c r="L370" s="12">
        <f t="shared" ref="L370" si="1797">L371+L374+L377</f>
        <v>0</v>
      </c>
      <c r="M370" s="12">
        <f t="shared" ref="M370" si="1798">M371+M374+M377</f>
        <v>8957300</v>
      </c>
      <c r="N370" s="12">
        <f t="shared" ref="N370" si="1799">N371+N374+N377</f>
        <v>0</v>
      </c>
      <c r="O370" s="12">
        <f t="shared" ref="O370" si="1800">O371+O374+O377</f>
        <v>0</v>
      </c>
      <c r="P370" s="12">
        <f t="shared" ref="P370" si="1801">P371+P374+P377</f>
        <v>0</v>
      </c>
      <c r="Q370" s="12">
        <f t="shared" ref="Q370" si="1802">Q371+Q374+Q377</f>
        <v>0</v>
      </c>
      <c r="R370" s="12">
        <f t="shared" ref="R370" si="1803">R371+R374+R377</f>
        <v>2590000</v>
      </c>
      <c r="S370" s="12">
        <f t="shared" ref="S370" si="1804">S371+S374+S377</f>
        <v>0</v>
      </c>
      <c r="T370" s="12">
        <f t="shared" ref="T370" si="1805">T371+T374+T377</f>
        <v>0</v>
      </c>
      <c r="U370" s="12">
        <f t="shared" ref="U370" si="1806">U371+U374+U377</f>
        <v>0</v>
      </c>
      <c r="V370" s="12">
        <f t="shared" ref="V370" si="1807">V371+V374+V377</f>
        <v>0</v>
      </c>
      <c r="W370" s="12">
        <f t="shared" ref="W370" si="1808">W371+W374+W377</f>
        <v>0</v>
      </c>
      <c r="X370" s="12">
        <f t="shared" ref="X370" si="1809">X371+X374+X377</f>
        <v>0</v>
      </c>
      <c r="Y370" s="12">
        <f t="shared" ref="Y370" si="1810">Y371+Y374+Y377</f>
        <v>0</v>
      </c>
      <c r="Z370" s="12">
        <f t="shared" ref="Z370" si="1811">Z371+Z374+Z377</f>
        <v>0</v>
      </c>
      <c r="AA370" s="12">
        <f t="shared" ref="AA370" si="1812">AA371+AA374+AA377</f>
        <v>0</v>
      </c>
      <c r="AB370" s="12">
        <f t="shared" ref="AB370" si="1813">AB371+AB374+AB377</f>
        <v>0</v>
      </c>
      <c r="AC370" s="12">
        <f t="shared" ref="AC370" si="1814">AC371+AC374+AC377</f>
        <v>0</v>
      </c>
      <c r="AD370" s="12">
        <f t="shared" ref="AD370" si="1815">AD371+AD374+AD377</f>
        <v>0</v>
      </c>
      <c r="AE370" s="12">
        <f t="shared" ref="AE370" si="1816">AE371+AE374+AE377</f>
        <v>0</v>
      </c>
    </row>
    <row r="371" spans="1:31" s="1" customFormat="1" ht="24.95" customHeight="1">
      <c r="A371" s="78"/>
      <c r="B371" s="79"/>
      <c r="C371" s="80" t="s">
        <v>120</v>
      </c>
      <c r="D371" s="18">
        <f t="shared" si="1331"/>
        <v>9869200</v>
      </c>
      <c r="E371" s="49">
        <f t="shared" ref="E371:AE371" si="1817">E372+E373</f>
        <v>0</v>
      </c>
      <c r="F371" s="49">
        <f t="shared" si="1817"/>
        <v>0</v>
      </c>
      <c r="G371" s="49">
        <f t="shared" si="1817"/>
        <v>0</v>
      </c>
      <c r="H371" s="49">
        <f t="shared" si="1817"/>
        <v>0</v>
      </c>
      <c r="I371" s="49">
        <f t="shared" si="1817"/>
        <v>0</v>
      </c>
      <c r="J371" s="49">
        <f t="shared" si="1817"/>
        <v>0</v>
      </c>
      <c r="K371" s="49">
        <f t="shared" si="1817"/>
        <v>0</v>
      </c>
      <c r="L371" s="49">
        <f t="shared" si="1817"/>
        <v>0</v>
      </c>
      <c r="M371" s="49">
        <f t="shared" si="1817"/>
        <v>7664500</v>
      </c>
      <c r="N371" s="49">
        <f t="shared" si="1817"/>
        <v>0</v>
      </c>
      <c r="O371" s="49">
        <f t="shared" si="1817"/>
        <v>0</v>
      </c>
      <c r="P371" s="49">
        <f t="shared" si="1817"/>
        <v>0</v>
      </c>
      <c r="Q371" s="49">
        <f t="shared" si="1817"/>
        <v>0</v>
      </c>
      <c r="R371" s="49">
        <f t="shared" si="1817"/>
        <v>2204700</v>
      </c>
      <c r="S371" s="49">
        <f t="shared" si="1817"/>
        <v>0</v>
      </c>
      <c r="T371" s="49">
        <f t="shared" si="1817"/>
        <v>0</v>
      </c>
      <c r="U371" s="49">
        <f t="shared" si="1817"/>
        <v>0</v>
      </c>
      <c r="V371" s="49">
        <f t="shared" si="1817"/>
        <v>0</v>
      </c>
      <c r="W371" s="49">
        <f t="shared" si="1817"/>
        <v>0</v>
      </c>
      <c r="X371" s="49">
        <f t="shared" si="1817"/>
        <v>0</v>
      </c>
      <c r="Y371" s="49">
        <f t="shared" si="1817"/>
        <v>0</v>
      </c>
      <c r="Z371" s="49">
        <f t="shared" si="1817"/>
        <v>0</v>
      </c>
      <c r="AA371" s="49">
        <f t="shared" si="1817"/>
        <v>0</v>
      </c>
      <c r="AB371" s="49">
        <f t="shared" si="1817"/>
        <v>0</v>
      </c>
      <c r="AC371" s="49">
        <f t="shared" si="1817"/>
        <v>0</v>
      </c>
      <c r="AD371" s="49">
        <f t="shared" si="1817"/>
        <v>0</v>
      </c>
      <c r="AE371" s="49">
        <f t="shared" si="1817"/>
        <v>0</v>
      </c>
    </row>
    <row r="372" spans="1:31" s="7" customFormat="1" ht="24.95" hidden="1" customHeight="1">
      <c r="A372" s="11"/>
      <c r="B372" s="74"/>
      <c r="C372" s="72" t="s">
        <v>2</v>
      </c>
      <c r="D372" s="62">
        <f t="shared" si="1331"/>
        <v>9869200</v>
      </c>
      <c r="E372" s="51"/>
      <c r="F372" s="51"/>
      <c r="G372" s="51"/>
      <c r="H372" s="51"/>
      <c r="I372" s="51"/>
      <c r="J372" s="51"/>
      <c r="K372" s="51"/>
      <c r="L372" s="51"/>
      <c r="M372" s="51">
        <v>7664500</v>
      </c>
      <c r="N372" s="51"/>
      <c r="O372" s="51"/>
      <c r="P372" s="51"/>
      <c r="Q372" s="51"/>
      <c r="R372" s="50">
        <f>2304900-100200</f>
        <v>2204700</v>
      </c>
      <c r="S372" s="51"/>
      <c r="T372" s="51"/>
      <c r="U372" s="51"/>
      <c r="V372" s="51"/>
      <c r="W372" s="51"/>
      <c r="X372" s="51"/>
      <c r="Y372" s="51"/>
      <c r="Z372" s="51"/>
      <c r="AA372" s="51"/>
      <c r="AB372" s="51"/>
      <c r="AC372" s="51"/>
      <c r="AD372" s="51"/>
      <c r="AE372" s="51"/>
    </row>
    <row r="373" spans="1:31" s="7" customFormat="1" ht="24.95" hidden="1" customHeight="1">
      <c r="A373" s="11"/>
      <c r="B373" s="74"/>
      <c r="C373" s="76" t="s">
        <v>121</v>
      </c>
      <c r="D373" s="62">
        <f t="shared" si="1331"/>
        <v>0</v>
      </c>
      <c r="E373" s="51"/>
      <c r="F373" s="51"/>
      <c r="G373" s="51"/>
      <c r="H373" s="51"/>
      <c r="I373" s="51"/>
      <c r="J373" s="51"/>
      <c r="K373" s="51"/>
      <c r="L373" s="51"/>
      <c r="M373" s="51"/>
      <c r="N373" s="51"/>
      <c r="O373" s="51"/>
      <c r="P373" s="51"/>
      <c r="Q373" s="51"/>
      <c r="R373" s="50"/>
      <c r="S373" s="51"/>
      <c r="T373" s="51"/>
      <c r="U373" s="51"/>
      <c r="V373" s="51"/>
      <c r="W373" s="51"/>
      <c r="X373" s="51"/>
      <c r="Y373" s="51"/>
      <c r="Z373" s="51"/>
      <c r="AA373" s="51"/>
      <c r="AB373" s="51"/>
      <c r="AC373" s="51"/>
      <c r="AD373" s="51"/>
      <c r="AE373" s="51"/>
    </row>
    <row r="374" spans="1:31" s="7" customFormat="1" ht="24.95" customHeight="1">
      <c r="A374" s="11"/>
      <c r="B374" s="139"/>
      <c r="C374" s="80" t="s">
        <v>129</v>
      </c>
      <c r="D374" s="151">
        <f t="shared" si="1331"/>
        <v>1429400</v>
      </c>
      <c r="E374" s="150">
        <f t="shared" ref="E374:AE374" si="1818">E375+E376</f>
        <v>0</v>
      </c>
      <c r="F374" s="150">
        <f t="shared" si="1818"/>
        <v>0</v>
      </c>
      <c r="G374" s="150">
        <f t="shared" si="1818"/>
        <v>0</v>
      </c>
      <c r="H374" s="150">
        <f t="shared" si="1818"/>
        <v>0</v>
      </c>
      <c r="I374" s="150">
        <f t="shared" si="1818"/>
        <v>0</v>
      </c>
      <c r="J374" s="150">
        <f t="shared" si="1818"/>
        <v>0</v>
      </c>
      <c r="K374" s="150">
        <f t="shared" si="1818"/>
        <v>0</v>
      </c>
      <c r="L374" s="150">
        <f t="shared" si="1818"/>
        <v>0</v>
      </c>
      <c r="M374" s="150">
        <f t="shared" si="1818"/>
        <v>1267600</v>
      </c>
      <c r="N374" s="150">
        <f t="shared" si="1818"/>
        <v>0</v>
      </c>
      <c r="O374" s="150">
        <f t="shared" si="1818"/>
        <v>0</v>
      </c>
      <c r="P374" s="150">
        <f t="shared" si="1818"/>
        <v>0</v>
      </c>
      <c r="Q374" s="150">
        <f t="shared" si="1818"/>
        <v>0</v>
      </c>
      <c r="R374" s="49">
        <f t="shared" si="1818"/>
        <v>161800</v>
      </c>
      <c r="S374" s="150">
        <f t="shared" si="1818"/>
        <v>0</v>
      </c>
      <c r="T374" s="150">
        <f t="shared" si="1818"/>
        <v>0</v>
      </c>
      <c r="U374" s="150">
        <f t="shared" si="1818"/>
        <v>0</v>
      </c>
      <c r="V374" s="150">
        <f t="shared" si="1818"/>
        <v>0</v>
      </c>
      <c r="W374" s="150">
        <f t="shared" si="1818"/>
        <v>0</v>
      </c>
      <c r="X374" s="150">
        <f t="shared" si="1818"/>
        <v>0</v>
      </c>
      <c r="Y374" s="150">
        <f t="shared" si="1818"/>
        <v>0</v>
      </c>
      <c r="Z374" s="150">
        <f t="shared" si="1818"/>
        <v>0</v>
      </c>
      <c r="AA374" s="150">
        <f t="shared" si="1818"/>
        <v>0</v>
      </c>
      <c r="AB374" s="150">
        <f t="shared" si="1818"/>
        <v>0</v>
      </c>
      <c r="AC374" s="150">
        <f t="shared" si="1818"/>
        <v>0</v>
      </c>
      <c r="AD374" s="150">
        <f t="shared" si="1818"/>
        <v>0</v>
      </c>
      <c r="AE374" s="150">
        <f t="shared" si="1818"/>
        <v>0</v>
      </c>
    </row>
    <row r="375" spans="1:31" s="2" customFormat="1" ht="24.95" hidden="1" customHeight="1">
      <c r="A375" s="6"/>
      <c r="B375" s="11"/>
      <c r="C375" s="117" t="s">
        <v>125</v>
      </c>
      <c r="D375" s="4">
        <f t="shared" si="1331"/>
        <v>1429400</v>
      </c>
      <c r="E375" s="3"/>
      <c r="F375" s="3"/>
      <c r="G375" s="3"/>
      <c r="H375" s="3"/>
      <c r="I375" s="3"/>
      <c r="J375" s="3"/>
      <c r="K375" s="3"/>
      <c r="L375" s="3"/>
      <c r="M375" s="3">
        <v>1267600</v>
      </c>
      <c r="N375" s="3"/>
      <c r="O375" s="3"/>
      <c r="P375" s="3"/>
      <c r="Q375" s="3"/>
      <c r="R375" s="3">
        <v>161800</v>
      </c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</row>
    <row r="376" spans="1:31" s="2" customFormat="1" ht="24.95" hidden="1" customHeight="1">
      <c r="A376" s="6"/>
      <c r="B376" s="11"/>
      <c r="C376" s="138" t="s">
        <v>126</v>
      </c>
      <c r="D376" s="9">
        <f t="shared" ref="D376:D452" si="1819">SUM(E376:AE376)</f>
        <v>0</v>
      </c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</row>
    <row r="377" spans="1:31" s="2" customFormat="1" ht="24.95" customHeight="1">
      <c r="A377" s="6"/>
      <c r="B377" s="11"/>
      <c r="C377" s="136" t="s">
        <v>124</v>
      </c>
      <c r="D377" s="9">
        <f t="shared" si="1819"/>
        <v>248700</v>
      </c>
      <c r="E377" s="8">
        <f>E369-E371-E374-E378</f>
        <v>0</v>
      </c>
      <c r="F377" s="8">
        <f t="shared" ref="F377" si="1820">F369-F371-F374-F378</f>
        <v>0</v>
      </c>
      <c r="G377" s="8">
        <f t="shared" ref="G377" si="1821">G369-G371-G374-G378</f>
        <v>0</v>
      </c>
      <c r="H377" s="8">
        <f t="shared" ref="H377" si="1822">H369-H371-H374-H378</f>
        <v>0</v>
      </c>
      <c r="I377" s="8">
        <f t="shared" ref="I377" si="1823">I369-I371-I374-I378</f>
        <v>0</v>
      </c>
      <c r="J377" s="8">
        <f t="shared" ref="J377" si="1824">J369-J371-J374-J378</f>
        <v>0</v>
      </c>
      <c r="K377" s="8">
        <f t="shared" ref="K377" si="1825">K369-K371-K374-K378</f>
        <v>0</v>
      </c>
      <c r="L377" s="8">
        <f t="shared" ref="L377" si="1826">L369-L371-L374-L378</f>
        <v>0</v>
      </c>
      <c r="M377" s="8">
        <f t="shared" ref="M377" si="1827">M369-M371-M374-M378</f>
        <v>25200</v>
      </c>
      <c r="N377" s="8">
        <f t="shared" ref="N377" si="1828">N369-N371-N374-N378</f>
        <v>0</v>
      </c>
      <c r="O377" s="8">
        <f t="shared" ref="O377" si="1829">O369-O371-O374-O378</f>
        <v>0</v>
      </c>
      <c r="P377" s="8">
        <f t="shared" ref="P377" si="1830">P369-P371-P374-P378</f>
        <v>0</v>
      </c>
      <c r="Q377" s="8">
        <f t="shared" ref="Q377" si="1831">Q369-Q371-Q374-Q378</f>
        <v>0</v>
      </c>
      <c r="R377" s="8">
        <f t="shared" ref="R377" si="1832">R369-R371-R374-R378</f>
        <v>223500</v>
      </c>
      <c r="S377" s="8">
        <f t="shared" ref="S377" si="1833">S369-S371-S374-S378</f>
        <v>0</v>
      </c>
      <c r="T377" s="8">
        <f t="shared" ref="T377" si="1834">T369-T371-T374-T378</f>
        <v>0</v>
      </c>
      <c r="U377" s="8">
        <f t="shared" ref="U377" si="1835">U369-U371-U374-U378</f>
        <v>0</v>
      </c>
      <c r="V377" s="8">
        <f t="shared" ref="V377" si="1836">V369-V371-V374-V378</f>
        <v>0</v>
      </c>
      <c r="W377" s="8">
        <f t="shared" ref="W377" si="1837">W369-W371-W374-W378</f>
        <v>0</v>
      </c>
      <c r="X377" s="8">
        <f t="shared" ref="X377" si="1838">X369-X371-X374-X378</f>
        <v>0</v>
      </c>
      <c r="Y377" s="8">
        <f t="shared" ref="Y377" si="1839">Y369-Y371-Y374-Y378</f>
        <v>0</v>
      </c>
      <c r="Z377" s="8">
        <f t="shared" ref="Z377" si="1840">Z369-Z371-Z374-Z378</f>
        <v>0</v>
      </c>
      <c r="AA377" s="8">
        <f t="shared" ref="AA377" si="1841">AA369-AA371-AA374-AA378</f>
        <v>0</v>
      </c>
      <c r="AB377" s="8">
        <f t="shared" ref="AB377" si="1842">AB369-AB371-AB374-AB378</f>
        <v>0</v>
      </c>
      <c r="AC377" s="8">
        <f t="shared" ref="AC377" si="1843">AC369-AC371-AC374-AC378</f>
        <v>0</v>
      </c>
      <c r="AD377" s="8">
        <f t="shared" ref="AD377" si="1844">AD369-AD371-AD374-AD378</f>
        <v>0</v>
      </c>
      <c r="AE377" s="8">
        <f t="shared" ref="AE377" si="1845">AE369-AE371-AE374-AE378</f>
        <v>0</v>
      </c>
    </row>
    <row r="378" spans="1:31" s="61" customFormat="1" ht="24.95" customHeight="1">
      <c r="A378" s="64"/>
      <c r="B378" s="64"/>
      <c r="C378" s="159" t="s">
        <v>130</v>
      </c>
      <c r="D378" s="65">
        <f t="shared" si="1819"/>
        <v>0</v>
      </c>
      <c r="E378" s="66">
        <f>E379+E380</f>
        <v>0</v>
      </c>
      <c r="F378" s="66">
        <f t="shared" ref="F378" si="1846">F379+F380</f>
        <v>0</v>
      </c>
      <c r="G378" s="66">
        <f t="shared" ref="G378" si="1847">G379+G380</f>
        <v>0</v>
      </c>
      <c r="H378" s="66">
        <f t="shared" ref="H378" si="1848">H379+H380</f>
        <v>0</v>
      </c>
      <c r="I378" s="66">
        <f t="shared" ref="I378" si="1849">I379+I380</f>
        <v>0</v>
      </c>
      <c r="J378" s="66">
        <f t="shared" ref="J378" si="1850">J379+J380</f>
        <v>0</v>
      </c>
      <c r="K378" s="66">
        <f t="shared" ref="K378" si="1851">K379+K380</f>
        <v>0</v>
      </c>
      <c r="L378" s="66">
        <f t="shared" ref="L378" si="1852">L379+L380</f>
        <v>0</v>
      </c>
      <c r="M378" s="66">
        <f t="shared" ref="M378" si="1853">M379+M380</f>
        <v>0</v>
      </c>
      <c r="N378" s="66">
        <f t="shared" ref="N378" si="1854">N379+N380</f>
        <v>0</v>
      </c>
      <c r="O378" s="66">
        <f t="shared" ref="O378" si="1855">O379+O380</f>
        <v>0</v>
      </c>
      <c r="P378" s="66">
        <f t="shared" ref="P378" si="1856">P379+P380</f>
        <v>0</v>
      </c>
      <c r="Q378" s="66">
        <f t="shared" ref="Q378" si="1857">Q379+Q380</f>
        <v>0</v>
      </c>
      <c r="R378" s="66">
        <f t="shared" ref="R378" si="1858">R379+R380</f>
        <v>0</v>
      </c>
      <c r="S378" s="66">
        <f t="shared" ref="S378" si="1859">S379+S380</f>
        <v>0</v>
      </c>
      <c r="T378" s="66">
        <f t="shared" ref="T378" si="1860">T379+T380</f>
        <v>0</v>
      </c>
      <c r="U378" s="66">
        <f t="shared" ref="U378" si="1861">U379+U380</f>
        <v>0</v>
      </c>
      <c r="V378" s="66">
        <f t="shared" ref="V378" si="1862">V379+V380</f>
        <v>0</v>
      </c>
      <c r="W378" s="66">
        <f t="shared" ref="W378" si="1863">W379+W380</f>
        <v>0</v>
      </c>
      <c r="X378" s="66">
        <f t="shared" ref="X378" si="1864">X379+X380</f>
        <v>0</v>
      </c>
      <c r="Y378" s="66">
        <f t="shared" ref="Y378" si="1865">Y379+Y380</f>
        <v>0</v>
      </c>
      <c r="Z378" s="66">
        <f t="shared" ref="Z378" si="1866">Z379+Z380</f>
        <v>0</v>
      </c>
      <c r="AA378" s="66">
        <f t="shared" ref="AA378" si="1867">AA379+AA380</f>
        <v>0</v>
      </c>
      <c r="AB378" s="66">
        <f t="shared" ref="AB378" si="1868">AB379+AB380</f>
        <v>0</v>
      </c>
      <c r="AC378" s="66">
        <f t="shared" ref="AC378" si="1869">AC379+AC380</f>
        <v>0</v>
      </c>
      <c r="AD378" s="66">
        <f t="shared" ref="AD378" si="1870">AD379+AD380</f>
        <v>0</v>
      </c>
      <c r="AE378" s="66">
        <f t="shared" ref="AE378" si="1871">AE379+AE380</f>
        <v>0</v>
      </c>
    </row>
    <row r="379" spans="1:31" s="2" customFormat="1" ht="24.95" hidden="1" customHeight="1">
      <c r="A379" s="6"/>
      <c r="B379" s="11"/>
      <c r="C379" s="166" t="s">
        <v>131</v>
      </c>
      <c r="D379" s="59">
        <f t="shared" si="1819"/>
        <v>0</v>
      </c>
      <c r="E379" s="60"/>
      <c r="F379" s="60"/>
      <c r="G379" s="60"/>
      <c r="H379" s="60"/>
      <c r="I379" s="60"/>
      <c r="J379" s="60"/>
      <c r="K379" s="60"/>
      <c r="L379" s="60"/>
      <c r="M379" s="60"/>
      <c r="N379" s="60"/>
      <c r="O379" s="60"/>
      <c r="P379" s="60"/>
      <c r="Q379" s="60"/>
      <c r="R379" s="60"/>
      <c r="S379" s="60"/>
      <c r="T379" s="60"/>
      <c r="U379" s="60"/>
      <c r="V379" s="60"/>
      <c r="W379" s="60"/>
      <c r="X379" s="60"/>
      <c r="Y379" s="60"/>
      <c r="Z379" s="60"/>
      <c r="AA379" s="60"/>
      <c r="AB379" s="60"/>
      <c r="AC379" s="60"/>
      <c r="AD379" s="60"/>
      <c r="AE379" s="60"/>
    </row>
    <row r="380" spans="1:31" s="61" customFormat="1" ht="24.95" hidden="1" customHeight="1">
      <c r="A380" s="58"/>
      <c r="B380" s="86"/>
      <c r="C380" s="166" t="s">
        <v>132</v>
      </c>
      <c r="D380" s="59">
        <f t="shared" si="1819"/>
        <v>0</v>
      </c>
      <c r="E380" s="60"/>
      <c r="F380" s="60"/>
      <c r="G380" s="60"/>
      <c r="H380" s="60"/>
      <c r="I380" s="60"/>
      <c r="J380" s="60"/>
      <c r="K380" s="60"/>
      <c r="L380" s="60"/>
      <c r="M380" s="60"/>
      <c r="N380" s="60"/>
      <c r="O380" s="60"/>
      <c r="P380" s="60"/>
      <c r="Q380" s="60"/>
      <c r="R380" s="60"/>
      <c r="S380" s="60"/>
      <c r="T380" s="60"/>
      <c r="U380" s="60"/>
      <c r="V380" s="60"/>
      <c r="W380" s="60"/>
      <c r="X380" s="60"/>
      <c r="Y380" s="60"/>
      <c r="Z380" s="60"/>
      <c r="AA380" s="60"/>
      <c r="AB380" s="60"/>
      <c r="AC380" s="60"/>
      <c r="AD380" s="60"/>
      <c r="AE380" s="60"/>
    </row>
    <row r="381" spans="1:31" s="1" customFormat="1" ht="24.95" customHeight="1">
      <c r="A381" s="82">
        <v>29</v>
      </c>
      <c r="B381" s="118" t="s">
        <v>115</v>
      </c>
      <c r="C381" s="119"/>
      <c r="D381" s="83">
        <f t="shared" si="1819"/>
        <v>4710000</v>
      </c>
      <c r="E381" s="84">
        <v>420000</v>
      </c>
      <c r="F381" s="84"/>
      <c r="G381" s="84"/>
      <c r="H381" s="84"/>
      <c r="I381" s="84"/>
      <c r="J381" s="84"/>
      <c r="K381" s="84"/>
      <c r="L381" s="84"/>
      <c r="M381" s="84"/>
      <c r="N381" s="84"/>
      <c r="O381" s="84"/>
      <c r="P381" s="84"/>
      <c r="Q381" s="84"/>
      <c r="R381" s="84"/>
      <c r="S381" s="84"/>
      <c r="T381" s="84"/>
      <c r="U381" s="84"/>
      <c r="V381" s="84">
        <v>731100</v>
      </c>
      <c r="W381" s="84"/>
      <c r="X381" s="84"/>
      <c r="Y381" s="84"/>
      <c r="Z381" s="84">
        <v>3558900</v>
      </c>
      <c r="AA381" s="84"/>
      <c r="AB381" s="84"/>
      <c r="AC381" s="84"/>
      <c r="AD381" s="84"/>
      <c r="AE381" s="84"/>
    </row>
    <row r="382" spans="1:31" s="122" customFormat="1" ht="24.95" customHeight="1">
      <c r="A382" s="14"/>
      <c r="B382" s="67"/>
      <c r="C382" s="81" t="s">
        <v>122</v>
      </c>
      <c r="D382" s="13">
        <f t="shared" si="1819"/>
        <v>4138600</v>
      </c>
      <c r="E382" s="12">
        <f>E383+E386+E389</f>
        <v>420000</v>
      </c>
      <c r="F382" s="12">
        <f t="shared" ref="F382:AE382" si="1872">F383+F386+F389</f>
        <v>0</v>
      </c>
      <c r="G382" s="12">
        <f t="shared" si="1872"/>
        <v>0</v>
      </c>
      <c r="H382" s="12">
        <f t="shared" si="1872"/>
        <v>0</v>
      </c>
      <c r="I382" s="12">
        <f t="shared" si="1872"/>
        <v>0</v>
      </c>
      <c r="J382" s="12">
        <f t="shared" si="1872"/>
        <v>0</v>
      </c>
      <c r="K382" s="12">
        <f t="shared" si="1872"/>
        <v>0</v>
      </c>
      <c r="L382" s="12">
        <f t="shared" si="1872"/>
        <v>0</v>
      </c>
      <c r="M382" s="12">
        <f t="shared" si="1872"/>
        <v>0</v>
      </c>
      <c r="N382" s="12">
        <f t="shared" si="1872"/>
        <v>0</v>
      </c>
      <c r="O382" s="12">
        <f t="shared" si="1872"/>
        <v>0</v>
      </c>
      <c r="P382" s="12">
        <f t="shared" si="1872"/>
        <v>0</v>
      </c>
      <c r="Q382" s="12">
        <f t="shared" si="1872"/>
        <v>0</v>
      </c>
      <c r="R382" s="12">
        <f t="shared" si="1872"/>
        <v>0</v>
      </c>
      <c r="S382" s="12">
        <f t="shared" si="1872"/>
        <v>0</v>
      </c>
      <c r="T382" s="12">
        <f t="shared" si="1872"/>
        <v>0</v>
      </c>
      <c r="U382" s="12">
        <f t="shared" si="1872"/>
        <v>0</v>
      </c>
      <c r="V382" s="12">
        <f t="shared" si="1872"/>
        <v>416800</v>
      </c>
      <c r="W382" s="12">
        <f t="shared" si="1872"/>
        <v>0</v>
      </c>
      <c r="X382" s="12">
        <f t="shared" si="1872"/>
        <v>0</v>
      </c>
      <c r="Y382" s="12">
        <f t="shared" si="1872"/>
        <v>0</v>
      </c>
      <c r="Z382" s="12">
        <f t="shared" si="1872"/>
        <v>3301800</v>
      </c>
      <c r="AA382" s="12">
        <f t="shared" si="1872"/>
        <v>0</v>
      </c>
      <c r="AB382" s="12">
        <f t="shared" si="1872"/>
        <v>0</v>
      </c>
      <c r="AC382" s="12">
        <f t="shared" si="1872"/>
        <v>0</v>
      </c>
      <c r="AD382" s="12">
        <f t="shared" si="1872"/>
        <v>0</v>
      </c>
      <c r="AE382" s="12">
        <f t="shared" si="1872"/>
        <v>0</v>
      </c>
    </row>
    <row r="383" spans="1:31" s="1" customFormat="1" ht="24.95" customHeight="1">
      <c r="A383" s="78"/>
      <c r="B383" s="79"/>
      <c r="C383" s="80" t="s">
        <v>120</v>
      </c>
      <c r="D383" s="18">
        <f t="shared" si="1819"/>
        <v>3114600</v>
      </c>
      <c r="E383" s="49">
        <f t="shared" ref="E383:AE383" si="1873">E384+E385</f>
        <v>242300</v>
      </c>
      <c r="F383" s="49">
        <f t="shared" si="1873"/>
        <v>0</v>
      </c>
      <c r="G383" s="49">
        <f t="shared" si="1873"/>
        <v>0</v>
      </c>
      <c r="H383" s="49">
        <f t="shared" si="1873"/>
        <v>0</v>
      </c>
      <c r="I383" s="49">
        <f t="shared" si="1873"/>
        <v>0</v>
      </c>
      <c r="J383" s="49">
        <f t="shared" si="1873"/>
        <v>0</v>
      </c>
      <c r="K383" s="49">
        <f t="shared" si="1873"/>
        <v>0</v>
      </c>
      <c r="L383" s="49">
        <f t="shared" si="1873"/>
        <v>0</v>
      </c>
      <c r="M383" s="49">
        <f t="shared" si="1873"/>
        <v>0</v>
      </c>
      <c r="N383" s="49">
        <f t="shared" si="1873"/>
        <v>0</v>
      </c>
      <c r="O383" s="49">
        <f t="shared" si="1873"/>
        <v>0</v>
      </c>
      <c r="P383" s="49">
        <f t="shared" si="1873"/>
        <v>0</v>
      </c>
      <c r="Q383" s="49">
        <f t="shared" si="1873"/>
        <v>0</v>
      </c>
      <c r="R383" s="49">
        <f t="shared" si="1873"/>
        <v>0</v>
      </c>
      <c r="S383" s="49">
        <f t="shared" si="1873"/>
        <v>0</v>
      </c>
      <c r="T383" s="49">
        <f t="shared" si="1873"/>
        <v>0</v>
      </c>
      <c r="U383" s="49">
        <f t="shared" si="1873"/>
        <v>0</v>
      </c>
      <c r="V383" s="49">
        <f t="shared" si="1873"/>
        <v>416800</v>
      </c>
      <c r="W383" s="49">
        <f t="shared" si="1873"/>
        <v>0</v>
      </c>
      <c r="X383" s="49">
        <f t="shared" si="1873"/>
        <v>0</v>
      </c>
      <c r="Y383" s="49">
        <f t="shared" si="1873"/>
        <v>0</v>
      </c>
      <c r="Z383" s="49">
        <f t="shared" si="1873"/>
        <v>2455500</v>
      </c>
      <c r="AA383" s="49">
        <f t="shared" si="1873"/>
        <v>0</v>
      </c>
      <c r="AB383" s="49">
        <f t="shared" si="1873"/>
        <v>0</v>
      </c>
      <c r="AC383" s="49">
        <f t="shared" si="1873"/>
        <v>0</v>
      </c>
      <c r="AD383" s="49">
        <f t="shared" si="1873"/>
        <v>0</v>
      </c>
      <c r="AE383" s="49">
        <f t="shared" si="1873"/>
        <v>0</v>
      </c>
    </row>
    <row r="384" spans="1:31" s="7" customFormat="1" ht="24.95" hidden="1" customHeight="1">
      <c r="A384" s="11"/>
      <c r="B384" s="74"/>
      <c r="C384" s="72" t="s">
        <v>2</v>
      </c>
      <c r="D384" s="62">
        <f t="shared" si="1819"/>
        <v>3114600</v>
      </c>
      <c r="E384" s="51">
        <v>242300</v>
      </c>
      <c r="F384" s="51"/>
      <c r="G384" s="51"/>
      <c r="H384" s="51"/>
      <c r="I384" s="51"/>
      <c r="J384" s="51"/>
      <c r="K384" s="51"/>
      <c r="L384" s="51"/>
      <c r="M384" s="51"/>
      <c r="N384" s="51"/>
      <c r="O384" s="51"/>
      <c r="P384" s="51"/>
      <c r="Q384" s="51"/>
      <c r="R384" s="51"/>
      <c r="S384" s="51"/>
      <c r="T384" s="51"/>
      <c r="U384" s="51"/>
      <c r="V384" s="51">
        <v>416800</v>
      </c>
      <c r="W384" s="51"/>
      <c r="X384" s="51"/>
      <c r="Y384" s="51"/>
      <c r="Z384" s="51">
        <v>2455500</v>
      </c>
      <c r="AA384" s="51"/>
      <c r="AB384" s="51"/>
      <c r="AC384" s="51"/>
      <c r="AD384" s="51"/>
      <c r="AE384" s="51"/>
    </row>
    <row r="385" spans="1:32" s="7" customFormat="1" ht="24.95" hidden="1" customHeight="1">
      <c r="A385" s="11"/>
      <c r="B385" s="74"/>
      <c r="C385" s="76" t="s">
        <v>121</v>
      </c>
      <c r="D385" s="62">
        <f t="shared" si="1819"/>
        <v>0</v>
      </c>
      <c r="E385" s="51"/>
      <c r="F385" s="51"/>
      <c r="G385" s="51"/>
      <c r="H385" s="51"/>
      <c r="I385" s="51"/>
      <c r="J385" s="51"/>
      <c r="K385" s="51"/>
      <c r="L385" s="51"/>
      <c r="M385" s="51"/>
      <c r="N385" s="51"/>
      <c r="O385" s="51"/>
      <c r="P385" s="51"/>
      <c r="Q385" s="51"/>
      <c r="R385" s="51"/>
      <c r="S385" s="51"/>
      <c r="T385" s="51"/>
      <c r="U385" s="51"/>
      <c r="V385" s="51"/>
      <c r="W385" s="51"/>
      <c r="X385" s="51"/>
      <c r="Y385" s="51"/>
      <c r="Z385" s="51"/>
      <c r="AA385" s="51"/>
      <c r="AB385" s="51"/>
      <c r="AC385" s="51"/>
      <c r="AD385" s="51"/>
      <c r="AE385" s="51"/>
    </row>
    <row r="386" spans="1:32" s="7" customFormat="1" ht="24.95" customHeight="1">
      <c r="A386" s="11"/>
      <c r="B386" s="139"/>
      <c r="C386" s="80" t="s">
        <v>129</v>
      </c>
      <c r="D386" s="151">
        <f t="shared" si="1819"/>
        <v>927700</v>
      </c>
      <c r="E386" s="150">
        <f t="shared" ref="E386:AE386" si="1874">E387+E388</f>
        <v>81400</v>
      </c>
      <c r="F386" s="150">
        <f t="shared" si="1874"/>
        <v>0</v>
      </c>
      <c r="G386" s="150">
        <f t="shared" si="1874"/>
        <v>0</v>
      </c>
      <c r="H386" s="150">
        <f t="shared" si="1874"/>
        <v>0</v>
      </c>
      <c r="I386" s="150">
        <f t="shared" si="1874"/>
        <v>0</v>
      </c>
      <c r="J386" s="150">
        <f t="shared" si="1874"/>
        <v>0</v>
      </c>
      <c r="K386" s="150">
        <f t="shared" si="1874"/>
        <v>0</v>
      </c>
      <c r="L386" s="150">
        <f t="shared" si="1874"/>
        <v>0</v>
      </c>
      <c r="M386" s="150">
        <f t="shared" si="1874"/>
        <v>0</v>
      </c>
      <c r="N386" s="150">
        <f t="shared" si="1874"/>
        <v>0</v>
      </c>
      <c r="O386" s="150">
        <f t="shared" si="1874"/>
        <v>0</v>
      </c>
      <c r="P386" s="150">
        <f t="shared" si="1874"/>
        <v>0</v>
      </c>
      <c r="Q386" s="150">
        <f t="shared" si="1874"/>
        <v>0</v>
      </c>
      <c r="R386" s="150">
        <f t="shared" si="1874"/>
        <v>0</v>
      </c>
      <c r="S386" s="150">
        <f t="shared" si="1874"/>
        <v>0</v>
      </c>
      <c r="T386" s="150">
        <f t="shared" si="1874"/>
        <v>0</v>
      </c>
      <c r="U386" s="150">
        <f t="shared" si="1874"/>
        <v>0</v>
      </c>
      <c r="V386" s="150">
        <f t="shared" si="1874"/>
        <v>0</v>
      </c>
      <c r="W386" s="150">
        <f t="shared" si="1874"/>
        <v>0</v>
      </c>
      <c r="X386" s="150">
        <f t="shared" si="1874"/>
        <v>0</v>
      </c>
      <c r="Y386" s="150">
        <f t="shared" si="1874"/>
        <v>0</v>
      </c>
      <c r="Z386" s="150">
        <f t="shared" si="1874"/>
        <v>846300</v>
      </c>
      <c r="AA386" s="150">
        <f t="shared" si="1874"/>
        <v>0</v>
      </c>
      <c r="AB386" s="150">
        <f t="shared" si="1874"/>
        <v>0</v>
      </c>
      <c r="AC386" s="150">
        <f t="shared" si="1874"/>
        <v>0</v>
      </c>
      <c r="AD386" s="150">
        <f t="shared" si="1874"/>
        <v>0</v>
      </c>
      <c r="AE386" s="150">
        <f t="shared" si="1874"/>
        <v>0</v>
      </c>
    </row>
    <row r="387" spans="1:32" s="2" customFormat="1" ht="24.95" hidden="1" customHeight="1">
      <c r="A387" s="6"/>
      <c r="B387" s="88"/>
      <c r="C387" s="115" t="s">
        <v>125</v>
      </c>
      <c r="D387" s="4">
        <f t="shared" si="1819"/>
        <v>927700</v>
      </c>
      <c r="E387" s="3">
        <v>81400</v>
      </c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>
        <v>846300</v>
      </c>
      <c r="AA387" s="3"/>
      <c r="AB387" s="3"/>
      <c r="AC387" s="3"/>
      <c r="AD387" s="3"/>
      <c r="AE387" s="3"/>
      <c r="AF387" s="2" t="s">
        <v>123</v>
      </c>
    </row>
    <row r="388" spans="1:32" s="57" customFormat="1" ht="24.95" hidden="1" customHeight="1">
      <c r="A388" s="53"/>
      <c r="B388" s="58"/>
      <c r="C388" s="138" t="s">
        <v>126</v>
      </c>
      <c r="D388" s="55">
        <f t="shared" si="1819"/>
        <v>0</v>
      </c>
      <c r="E388" s="60"/>
      <c r="F388" s="60"/>
      <c r="G388" s="60"/>
      <c r="H388" s="60"/>
      <c r="I388" s="60"/>
      <c r="J388" s="60"/>
      <c r="K388" s="60"/>
      <c r="L388" s="60"/>
      <c r="M388" s="60"/>
      <c r="N388" s="60"/>
      <c r="O388" s="60"/>
      <c r="P388" s="60"/>
      <c r="Q388" s="60"/>
      <c r="R388" s="60"/>
      <c r="S388" s="60"/>
      <c r="T388" s="60"/>
      <c r="U388" s="60"/>
      <c r="V388" s="60"/>
      <c r="W388" s="60"/>
      <c r="X388" s="60"/>
      <c r="Y388" s="60"/>
      <c r="Z388" s="60"/>
      <c r="AA388" s="60"/>
      <c r="AB388" s="60"/>
      <c r="AC388" s="60"/>
      <c r="AD388" s="60"/>
      <c r="AE388" s="60"/>
    </row>
    <row r="389" spans="1:32" s="2" customFormat="1" ht="24.95" customHeight="1">
      <c r="A389" s="6"/>
      <c r="B389" s="11"/>
      <c r="C389" s="136" t="s">
        <v>124</v>
      </c>
      <c r="D389" s="9">
        <f t="shared" si="1819"/>
        <v>96300</v>
      </c>
      <c r="E389" s="8">
        <f>E381-E383-E386-E390-E391</f>
        <v>96300</v>
      </c>
      <c r="F389" s="8">
        <f t="shared" ref="F389:AE389" si="1875">F381-F383-F386-F390-F391</f>
        <v>0</v>
      </c>
      <c r="G389" s="8">
        <f t="shared" si="1875"/>
        <v>0</v>
      </c>
      <c r="H389" s="8">
        <f t="shared" si="1875"/>
        <v>0</v>
      </c>
      <c r="I389" s="8">
        <f t="shared" si="1875"/>
        <v>0</v>
      </c>
      <c r="J389" s="8">
        <f t="shared" si="1875"/>
        <v>0</v>
      </c>
      <c r="K389" s="8">
        <f t="shared" si="1875"/>
        <v>0</v>
      </c>
      <c r="L389" s="8">
        <f t="shared" si="1875"/>
        <v>0</v>
      </c>
      <c r="M389" s="8">
        <f t="shared" si="1875"/>
        <v>0</v>
      </c>
      <c r="N389" s="8">
        <f t="shared" si="1875"/>
        <v>0</v>
      </c>
      <c r="O389" s="8">
        <f t="shared" si="1875"/>
        <v>0</v>
      </c>
      <c r="P389" s="8">
        <f t="shared" si="1875"/>
        <v>0</v>
      </c>
      <c r="Q389" s="8">
        <f t="shared" si="1875"/>
        <v>0</v>
      </c>
      <c r="R389" s="8">
        <f t="shared" si="1875"/>
        <v>0</v>
      </c>
      <c r="S389" s="8">
        <f t="shared" si="1875"/>
        <v>0</v>
      </c>
      <c r="T389" s="8">
        <f t="shared" si="1875"/>
        <v>0</v>
      </c>
      <c r="U389" s="8">
        <f t="shared" si="1875"/>
        <v>0</v>
      </c>
      <c r="V389" s="8">
        <f t="shared" si="1875"/>
        <v>0</v>
      </c>
      <c r="W389" s="8">
        <f t="shared" si="1875"/>
        <v>0</v>
      </c>
      <c r="X389" s="8">
        <f t="shared" si="1875"/>
        <v>0</v>
      </c>
      <c r="Y389" s="8">
        <f t="shared" si="1875"/>
        <v>0</v>
      </c>
      <c r="Z389" s="8">
        <f t="shared" si="1875"/>
        <v>0</v>
      </c>
      <c r="AA389" s="8">
        <f t="shared" si="1875"/>
        <v>0</v>
      </c>
      <c r="AB389" s="8">
        <f t="shared" si="1875"/>
        <v>0</v>
      </c>
      <c r="AC389" s="8">
        <f t="shared" si="1875"/>
        <v>0</v>
      </c>
      <c r="AD389" s="8">
        <f t="shared" si="1875"/>
        <v>0</v>
      </c>
      <c r="AE389" s="8">
        <f t="shared" si="1875"/>
        <v>0</v>
      </c>
    </row>
    <row r="390" spans="1:32" s="57" customFormat="1">
      <c r="A390" s="53"/>
      <c r="B390" s="53"/>
      <c r="C390" s="166" t="s">
        <v>140</v>
      </c>
      <c r="D390" s="59">
        <f>SUM(E390:AE390)</f>
        <v>314300</v>
      </c>
      <c r="E390" s="56"/>
      <c r="F390" s="56"/>
      <c r="G390" s="56"/>
      <c r="H390" s="56"/>
      <c r="I390" s="56"/>
      <c r="J390" s="56"/>
      <c r="K390" s="56"/>
      <c r="L390" s="56"/>
      <c r="M390" s="56"/>
      <c r="N390" s="56"/>
      <c r="O390" s="56"/>
      <c r="P390" s="56"/>
      <c r="Q390" s="56"/>
      <c r="R390" s="56"/>
      <c r="S390" s="56"/>
      <c r="T390" s="56"/>
      <c r="U390" s="56"/>
      <c r="V390" s="56">
        <v>314300</v>
      </c>
      <c r="W390" s="56"/>
      <c r="X390" s="56"/>
      <c r="Y390" s="56"/>
      <c r="Z390" s="56"/>
      <c r="AA390" s="56"/>
      <c r="AB390" s="56"/>
      <c r="AC390" s="56"/>
      <c r="AD390" s="56"/>
      <c r="AE390" s="56"/>
    </row>
    <row r="391" spans="1:32" s="61" customFormat="1" ht="24.95" customHeight="1">
      <c r="A391" s="64"/>
      <c r="B391" s="64"/>
      <c r="C391" s="159" t="s">
        <v>130</v>
      </c>
      <c r="D391" s="65">
        <f t="shared" ref="D391" si="1876">SUM(E391:AE391)</f>
        <v>257100</v>
      </c>
      <c r="E391" s="66">
        <f>E392+E393</f>
        <v>0</v>
      </c>
      <c r="F391" s="66">
        <f t="shared" ref="F391" si="1877">F392+F393</f>
        <v>0</v>
      </c>
      <c r="G391" s="66">
        <f t="shared" ref="G391" si="1878">G392+G393</f>
        <v>0</v>
      </c>
      <c r="H391" s="66">
        <f t="shared" ref="H391" si="1879">H392+H393</f>
        <v>0</v>
      </c>
      <c r="I391" s="66">
        <f t="shared" ref="I391" si="1880">I392+I393</f>
        <v>0</v>
      </c>
      <c r="J391" s="66">
        <f t="shared" ref="J391" si="1881">J392+J393</f>
        <v>0</v>
      </c>
      <c r="K391" s="66">
        <f t="shared" ref="K391" si="1882">K392+K393</f>
        <v>0</v>
      </c>
      <c r="L391" s="66">
        <f t="shared" ref="L391" si="1883">L392+L393</f>
        <v>0</v>
      </c>
      <c r="M391" s="66">
        <f t="shared" ref="M391" si="1884">M392+M393</f>
        <v>0</v>
      </c>
      <c r="N391" s="66">
        <f t="shared" ref="N391" si="1885">N392+N393</f>
        <v>0</v>
      </c>
      <c r="O391" s="66">
        <f t="shared" ref="O391" si="1886">O392+O393</f>
        <v>0</v>
      </c>
      <c r="P391" s="66">
        <f t="shared" ref="P391" si="1887">P392+P393</f>
        <v>0</v>
      </c>
      <c r="Q391" s="66">
        <f t="shared" ref="Q391" si="1888">Q392+Q393</f>
        <v>0</v>
      </c>
      <c r="R391" s="66">
        <f t="shared" ref="R391" si="1889">R392+R393</f>
        <v>0</v>
      </c>
      <c r="S391" s="66">
        <f t="shared" ref="S391" si="1890">S392+S393</f>
        <v>0</v>
      </c>
      <c r="T391" s="66">
        <f t="shared" ref="T391" si="1891">T392+T393</f>
        <v>0</v>
      </c>
      <c r="U391" s="66">
        <f t="shared" ref="U391" si="1892">U392+U393</f>
        <v>0</v>
      </c>
      <c r="V391" s="66">
        <f t="shared" ref="V391" si="1893">V392+V393</f>
        <v>0</v>
      </c>
      <c r="W391" s="66">
        <f t="shared" ref="W391" si="1894">W392+W393</f>
        <v>0</v>
      </c>
      <c r="X391" s="66">
        <f t="shared" ref="X391" si="1895">X392+X393</f>
        <v>0</v>
      </c>
      <c r="Y391" s="66">
        <f t="shared" ref="Y391" si="1896">Y392+Y393</f>
        <v>0</v>
      </c>
      <c r="Z391" s="66">
        <f t="shared" ref="Z391" si="1897">Z392+Z393</f>
        <v>257100</v>
      </c>
      <c r="AA391" s="66">
        <f t="shared" ref="AA391" si="1898">AA392+AA393</f>
        <v>0</v>
      </c>
      <c r="AB391" s="66">
        <f t="shared" ref="AB391" si="1899">AB392+AB393</f>
        <v>0</v>
      </c>
      <c r="AC391" s="66">
        <f t="shared" ref="AC391" si="1900">AC392+AC393</f>
        <v>0</v>
      </c>
      <c r="AD391" s="66">
        <f t="shared" ref="AD391" si="1901">AD392+AD393</f>
        <v>0</v>
      </c>
      <c r="AE391" s="66">
        <f t="shared" ref="AE391" si="1902">AE392+AE393</f>
        <v>0</v>
      </c>
    </row>
    <row r="392" spans="1:32" s="2" customFormat="1" ht="24.95" hidden="1" customHeight="1">
      <c r="A392" s="6"/>
      <c r="B392" s="11"/>
      <c r="C392" s="166" t="s">
        <v>131</v>
      </c>
      <c r="D392" s="59">
        <f t="shared" si="1819"/>
        <v>70000</v>
      </c>
      <c r="E392" s="60"/>
      <c r="F392" s="60"/>
      <c r="G392" s="60"/>
      <c r="H392" s="60"/>
      <c r="I392" s="60"/>
      <c r="J392" s="60"/>
      <c r="K392" s="60"/>
      <c r="L392" s="60"/>
      <c r="M392" s="60"/>
      <c r="N392" s="60"/>
      <c r="O392" s="60"/>
      <c r="P392" s="60"/>
      <c r="Q392" s="60"/>
      <c r="R392" s="60"/>
      <c r="S392" s="60"/>
      <c r="T392" s="60"/>
      <c r="U392" s="60"/>
      <c r="V392" s="60"/>
      <c r="W392" s="60"/>
      <c r="X392" s="60"/>
      <c r="Y392" s="60"/>
      <c r="Z392" s="60">
        <v>70000</v>
      </c>
      <c r="AA392" s="60"/>
      <c r="AB392" s="60"/>
      <c r="AC392" s="60"/>
      <c r="AD392" s="60"/>
      <c r="AE392" s="60"/>
    </row>
    <row r="393" spans="1:32" s="61" customFormat="1" ht="24.95" hidden="1" customHeight="1">
      <c r="A393" s="58"/>
      <c r="B393" s="86"/>
      <c r="C393" s="166" t="s">
        <v>132</v>
      </c>
      <c r="D393" s="59">
        <f t="shared" ref="D393" si="1903">SUM(E393:AE393)</f>
        <v>187100</v>
      </c>
      <c r="E393" s="60"/>
      <c r="F393" s="60"/>
      <c r="G393" s="60"/>
      <c r="H393" s="60"/>
      <c r="I393" s="60"/>
      <c r="J393" s="60"/>
      <c r="K393" s="60"/>
      <c r="L393" s="60"/>
      <c r="M393" s="60"/>
      <c r="N393" s="60"/>
      <c r="O393" s="60"/>
      <c r="P393" s="60"/>
      <c r="Q393" s="60"/>
      <c r="R393" s="60"/>
      <c r="S393" s="60"/>
      <c r="T393" s="60"/>
      <c r="U393" s="60"/>
      <c r="V393" s="60"/>
      <c r="W393" s="60"/>
      <c r="X393" s="60"/>
      <c r="Y393" s="60"/>
      <c r="Z393" s="60">
        <v>187100</v>
      </c>
      <c r="AA393" s="60"/>
      <c r="AB393" s="60"/>
      <c r="AC393" s="60"/>
      <c r="AD393" s="60"/>
      <c r="AE393" s="60"/>
    </row>
    <row r="394" spans="1:32" s="1" customFormat="1" ht="24.95" customHeight="1">
      <c r="A394" s="82">
        <v>30</v>
      </c>
      <c r="B394" s="118" t="s">
        <v>15</v>
      </c>
      <c r="C394" s="119"/>
      <c r="D394" s="83">
        <f t="shared" si="1819"/>
        <v>5300000</v>
      </c>
      <c r="E394" s="84">
        <v>1484000</v>
      </c>
      <c r="F394" s="84"/>
      <c r="G394" s="84"/>
      <c r="H394" s="84"/>
      <c r="I394" s="84"/>
      <c r="J394" s="84"/>
      <c r="K394" s="84"/>
      <c r="L394" s="84"/>
      <c r="M394" s="84"/>
      <c r="N394" s="84"/>
      <c r="O394" s="84"/>
      <c r="P394" s="84"/>
      <c r="Q394" s="84"/>
      <c r="R394" s="84"/>
      <c r="S394" s="84"/>
      <c r="T394" s="84"/>
      <c r="U394" s="84"/>
      <c r="V394" s="84">
        <v>152000</v>
      </c>
      <c r="W394" s="84"/>
      <c r="X394" s="84">
        <v>3664000</v>
      </c>
      <c r="Y394" s="84"/>
      <c r="Z394" s="84"/>
      <c r="AA394" s="84"/>
      <c r="AB394" s="84"/>
      <c r="AC394" s="84"/>
      <c r="AD394" s="84"/>
      <c r="AE394" s="84"/>
    </row>
    <row r="395" spans="1:32" s="1" customFormat="1" ht="24.95" customHeight="1">
      <c r="A395" s="14"/>
      <c r="B395" s="67"/>
      <c r="C395" s="81" t="s">
        <v>122</v>
      </c>
      <c r="D395" s="13">
        <f t="shared" si="1819"/>
        <v>5300000</v>
      </c>
      <c r="E395" s="12">
        <f>E396+E399+E402</f>
        <v>1484000</v>
      </c>
      <c r="F395" s="12">
        <f t="shared" ref="F395" si="1904">F396+F399+F402</f>
        <v>0</v>
      </c>
      <c r="G395" s="12">
        <f t="shared" ref="G395" si="1905">G396+G399+G402</f>
        <v>0</v>
      </c>
      <c r="H395" s="12">
        <f t="shared" ref="H395" si="1906">H396+H399+H402</f>
        <v>0</v>
      </c>
      <c r="I395" s="12">
        <f t="shared" ref="I395" si="1907">I396+I399+I402</f>
        <v>0</v>
      </c>
      <c r="J395" s="12">
        <f t="shared" ref="J395" si="1908">J396+J399+J402</f>
        <v>0</v>
      </c>
      <c r="K395" s="12">
        <f t="shared" ref="K395" si="1909">K396+K399+K402</f>
        <v>0</v>
      </c>
      <c r="L395" s="12">
        <f t="shared" ref="L395" si="1910">L396+L399+L402</f>
        <v>0</v>
      </c>
      <c r="M395" s="12">
        <f t="shared" ref="M395" si="1911">M396+M399+M402</f>
        <v>0</v>
      </c>
      <c r="N395" s="12">
        <f t="shared" ref="N395" si="1912">N396+N399+N402</f>
        <v>0</v>
      </c>
      <c r="O395" s="12">
        <f t="shared" ref="O395" si="1913">O396+O399+O402</f>
        <v>0</v>
      </c>
      <c r="P395" s="12">
        <f t="shared" ref="P395" si="1914">P396+P399+P402</f>
        <v>0</v>
      </c>
      <c r="Q395" s="12">
        <f t="shared" ref="Q395" si="1915">Q396+Q399+Q402</f>
        <v>0</v>
      </c>
      <c r="R395" s="12">
        <f t="shared" ref="R395" si="1916">R396+R399+R402</f>
        <v>0</v>
      </c>
      <c r="S395" s="12">
        <f t="shared" ref="S395" si="1917">S396+S399+S402</f>
        <v>0</v>
      </c>
      <c r="T395" s="12">
        <f t="shared" ref="T395" si="1918">T396+T399+T402</f>
        <v>0</v>
      </c>
      <c r="U395" s="12">
        <f t="shared" ref="U395" si="1919">U396+U399+U402</f>
        <v>0</v>
      </c>
      <c r="V395" s="12">
        <f t="shared" ref="V395" si="1920">V396+V399+V402</f>
        <v>152000</v>
      </c>
      <c r="W395" s="12">
        <f t="shared" ref="W395" si="1921">W396+W399+W402</f>
        <v>0</v>
      </c>
      <c r="X395" s="12">
        <f t="shared" ref="X395" si="1922">X396+X399+X402</f>
        <v>3664000</v>
      </c>
      <c r="Y395" s="12">
        <f t="shared" ref="Y395" si="1923">Y396+Y399+Y402</f>
        <v>0</v>
      </c>
      <c r="Z395" s="12">
        <f t="shared" ref="Z395" si="1924">Z396+Z399+Z402</f>
        <v>0</v>
      </c>
      <c r="AA395" s="12">
        <f t="shared" ref="AA395" si="1925">AA396+AA399+AA402</f>
        <v>0</v>
      </c>
      <c r="AB395" s="12">
        <f t="shared" ref="AB395" si="1926">AB396+AB399+AB402</f>
        <v>0</v>
      </c>
      <c r="AC395" s="12">
        <f t="shared" ref="AC395" si="1927">AC396+AC399+AC402</f>
        <v>0</v>
      </c>
      <c r="AD395" s="12">
        <f t="shared" ref="AD395" si="1928">AD396+AD399+AD402</f>
        <v>0</v>
      </c>
      <c r="AE395" s="12">
        <f t="shared" ref="AE395" si="1929">AE396+AE399+AE402</f>
        <v>0</v>
      </c>
    </row>
    <row r="396" spans="1:32" s="1" customFormat="1" ht="24.95" customHeight="1">
      <c r="A396" s="78"/>
      <c r="B396" s="79"/>
      <c r="C396" s="80" t="s">
        <v>120</v>
      </c>
      <c r="D396" s="18">
        <f t="shared" si="1819"/>
        <v>1873900</v>
      </c>
      <c r="E396" s="49">
        <f t="shared" ref="E396:AE396" si="1930">E397+E398</f>
        <v>477100</v>
      </c>
      <c r="F396" s="49">
        <f t="shared" si="1930"/>
        <v>0</v>
      </c>
      <c r="G396" s="49">
        <f t="shared" si="1930"/>
        <v>0</v>
      </c>
      <c r="H396" s="49">
        <f t="shared" si="1930"/>
        <v>0</v>
      </c>
      <c r="I396" s="49">
        <f t="shared" si="1930"/>
        <v>0</v>
      </c>
      <c r="J396" s="49">
        <f t="shared" si="1930"/>
        <v>0</v>
      </c>
      <c r="K396" s="49">
        <f t="shared" si="1930"/>
        <v>0</v>
      </c>
      <c r="L396" s="49">
        <f t="shared" si="1930"/>
        <v>0</v>
      </c>
      <c r="M396" s="49">
        <f t="shared" si="1930"/>
        <v>0</v>
      </c>
      <c r="N396" s="49">
        <f t="shared" si="1930"/>
        <v>0</v>
      </c>
      <c r="O396" s="49">
        <f t="shared" si="1930"/>
        <v>0</v>
      </c>
      <c r="P396" s="49">
        <f t="shared" si="1930"/>
        <v>0</v>
      </c>
      <c r="Q396" s="49">
        <f t="shared" si="1930"/>
        <v>0</v>
      </c>
      <c r="R396" s="49">
        <f t="shared" si="1930"/>
        <v>0</v>
      </c>
      <c r="S396" s="49">
        <f t="shared" si="1930"/>
        <v>0</v>
      </c>
      <c r="T396" s="49">
        <f t="shared" si="1930"/>
        <v>0</v>
      </c>
      <c r="U396" s="49">
        <f t="shared" si="1930"/>
        <v>0</v>
      </c>
      <c r="V396" s="49">
        <f t="shared" si="1930"/>
        <v>66600</v>
      </c>
      <c r="W396" s="49">
        <f t="shared" si="1930"/>
        <v>0</v>
      </c>
      <c r="X396" s="49">
        <f t="shared" si="1930"/>
        <v>1330200</v>
      </c>
      <c r="Y396" s="49">
        <f t="shared" si="1930"/>
        <v>0</v>
      </c>
      <c r="Z396" s="49">
        <f t="shared" si="1930"/>
        <v>0</v>
      </c>
      <c r="AA396" s="49">
        <f t="shared" si="1930"/>
        <v>0</v>
      </c>
      <c r="AB396" s="49">
        <f t="shared" si="1930"/>
        <v>0</v>
      </c>
      <c r="AC396" s="49">
        <f t="shared" si="1930"/>
        <v>0</v>
      </c>
      <c r="AD396" s="49">
        <f t="shared" si="1930"/>
        <v>0</v>
      </c>
      <c r="AE396" s="49">
        <f t="shared" si="1930"/>
        <v>0</v>
      </c>
    </row>
    <row r="397" spans="1:32" s="7" customFormat="1" ht="24.95" hidden="1" customHeight="1">
      <c r="A397" s="11"/>
      <c r="B397" s="74"/>
      <c r="C397" s="72" t="s">
        <v>2</v>
      </c>
      <c r="D397" s="62">
        <f t="shared" si="1819"/>
        <v>1873900</v>
      </c>
      <c r="E397" s="51">
        <v>477100</v>
      </c>
      <c r="F397" s="51"/>
      <c r="G397" s="51"/>
      <c r="H397" s="51"/>
      <c r="I397" s="51"/>
      <c r="J397" s="51"/>
      <c r="K397" s="51"/>
      <c r="L397" s="51"/>
      <c r="M397" s="51"/>
      <c r="N397" s="51"/>
      <c r="O397" s="51"/>
      <c r="P397" s="51"/>
      <c r="Q397" s="51"/>
      <c r="R397" s="51"/>
      <c r="S397" s="51"/>
      <c r="T397" s="51"/>
      <c r="U397" s="51"/>
      <c r="V397" s="51">
        <v>66600</v>
      </c>
      <c r="W397" s="51"/>
      <c r="X397" s="51">
        <v>1330200</v>
      </c>
      <c r="Y397" s="51"/>
      <c r="Z397" s="51"/>
      <c r="AA397" s="51"/>
      <c r="AB397" s="51"/>
      <c r="AC397" s="51"/>
      <c r="AD397" s="51"/>
      <c r="AE397" s="51"/>
    </row>
    <row r="398" spans="1:32" s="7" customFormat="1" ht="24.95" hidden="1" customHeight="1">
      <c r="A398" s="11"/>
      <c r="B398" s="74"/>
      <c r="C398" s="76" t="s">
        <v>121</v>
      </c>
      <c r="D398" s="62">
        <f t="shared" si="1819"/>
        <v>0</v>
      </c>
      <c r="E398" s="51"/>
      <c r="F398" s="51"/>
      <c r="G398" s="51"/>
      <c r="H398" s="51"/>
      <c r="I398" s="51"/>
      <c r="J398" s="51"/>
      <c r="K398" s="51"/>
      <c r="L398" s="51"/>
      <c r="M398" s="51"/>
      <c r="N398" s="51"/>
      <c r="O398" s="51"/>
      <c r="P398" s="51"/>
      <c r="Q398" s="51"/>
      <c r="R398" s="51"/>
      <c r="S398" s="51"/>
      <c r="T398" s="51"/>
      <c r="U398" s="51"/>
      <c r="V398" s="51"/>
      <c r="W398" s="51"/>
      <c r="X398" s="51"/>
      <c r="Y398" s="51"/>
      <c r="Z398" s="51"/>
      <c r="AA398" s="51"/>
      <c r="AB398" s="51"/>
      <c r="AC398" s="51"/>
      <c r="AD398" s="51"/>
      <c r="AE398" s="51"/>
    </row>
    <row r="399" spans="1:32" s="7" customFormat="1" ht="24.95" customHeight="1">
      <c r="A399" s="11"/>
      <c r="B399" s="139"/>
      <c r="C399" s="80" t="s">
        <v>129</v>
      </c>
      <c r="D399" s="151">
        <f t="shared" si="1819"/>
        <v>2617100</v>
      </c>
      <c r="E399" s="150">
        <f t="shared" ref="E399:AE399" si="1931">E400+E401</f>
        <v>649100</v>
      </c>
      <c r="F399" s="150">
        <f t="shared" si="1931"/>
        <v>0</v>
      </c>
      <c r="G399" s="150">
        <f t="shared" si="1931"/>
        <v>0</v>
      </c>
      <c r="H399" s="150">
        <f t="shared" si="1931"/>
        <v>0</v>
      </c>
      <c r="I399" s="150">
        <f t="shared" si="1931"/>
        <v>0</v>
      </c>
      <c r="J399" s="150">
        <f t="shared" si="1931"/>
        <v>0</v>
      </c>
      <c r="K399" s="150">
        <f t="shared" si="1931"/>
        <v>0</v>
      </c>
      <c r="L399" s="150">
        <f t="shared" si="1931"/>
        <v>0</v>
      </c>
      <c r="M399" s="150">
        <f t="shared" si="1931"/>
        <v>0</v>
      </c>
      <c r="N399" s="150">
        <f t="shared" si="1931"/>
        <v>0</v>
      </c>
      <c r="O399" s="150">
        <f t="shared" si="1931"/>
        <v>0</v>
      </c>
      <c r="P399" s="150">
        <f t="shared" si="1931"/>
        <v>0</v>
      </c>
      <c r="Q399" s="150">
        <f t="shared" si="1931"/>
        <v>0</v>
      </c>
      <c r="R399" s="150">
        <f t="shared" si="1931"/>
        <v>0</v>
      </c>
      <c r="S399" s="150">
        <f t="shared" si="1931"/>
        <v>0</v>
      </c>
      <c r="T399" s="150">
        <f t="shared" si="1931"/>
        <v>0</v>
      </c>
      <c r="U399" s="150">
        <f t="shared" si="1931"/>
        <v>0</v>
      </c>
      <c r="V399" s="150">
        <f t="shared" si="1931"/>
        <v>64200</v>
      </c>
      <c r="W399" s="150">
        <f t="shared" si="1931"/>
        <v>0</v>
      </c>
      <c r="X399" s="150">
        <f t="shared" si="1931"/>
        <v>1903800</v>
      </c>
      <c r="Y399" s="150">
        <f t="shared" si="1931"/>
        <v>0</v>
      </c>
      <c r="Z399" s="150">
        <f t="shared" si="1931"/>
        <v>0</v>
      </c>
      <c r="AA399" s="150">
        <f t="shared" si="1931"/>
        <v>0</v>
      </c>
      <c r="AB399" s="150">
        <f t="shared" si="1931"/>
        <v>0</v>
      </c>
      <c r="AC399" s="150">
        <f t="shared" si="1931"/>
        <v>0</v>
      </c>
      <c r="AD399" s="150">
        <f t="shared" si="1931"/>
        <v>0</v>
      </c>
      <c r="AE399" s="150">
        <f t="shared" si="1931"/>
        <v>0</v>
      </c>
    </row>
    <row r="400" spans="1:32" s="2" customFormat="1" ht="24.95" hidden="1" customHeight="1">
      <c r="A400" s="6"/>
      <c r="B400" s="11"/>
      <c r="C400" s="117" t="s">
        <v>125</v>
      </c>
      <c r="D400" s="4">
        <f t="shared" si="1819"/>
        <v>2617100</v>
      </c>
      <c r="E400" s="3">
        <v>649100</v>
      </c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>
        <v>64200</v>
      </c>
      <c r="W400" s="3"/>
      <c r="X400" s="3">
        <v>1903800</v>
      </c>
      <c r="Y400" s="3"/>
      <c r="Z400" s="3"/>
      <c r="AA400" s="3"/>
      <c r="AB400" s="3"/>
      <c r="AC400" s="3"/>
      <c r="AD400" s="3"/>
      <c r="AE400" s="3"/>
    </row>
    <row r="401" spans="1:31" s="2" customFormat="1" ht="24.95" hidden="1" customHeight="1">
      <c r="A401" s="6"/>
      <c r="B401" s="11"/>
      <c r="C401" s="138" t="s">
        <v>126</v>
      </c>
      <c r="D401" s="9">
        <f t="shared" si="1819"/>
        <v>0</v>
      </c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</row>
    <row r="402" spans="1:31" s="2" customFormat="1" ht="24.95" customHeight="1">
      <c r="A402" s="6"/>
      <c r="B402" s="11"/>
      <c r="C402" s="136" t="s">
        <v>124</v>
      </c>
      <c r="D402" s="9">
        <f t="shared" si="1819"/>
        <v>809000</v>
      </c>
      <c r="E402" s="8">
        <f>E394-E396-E399-E403</f>
        <v>357800</v>
      </c>
      <c r="F402" s="8">
        <f t="shared" ref="F402" si="1932">F394-F396-F399-F403</f>
        <v>0</v>
      </c>
      <c r="G402" s="8">
        <f t="shared" ref="G402" si="1933">G394-G396-G399-G403</f>
        <v>0</v>
      </c>
      <c r="H402" s="8">
        <f t="shared" ref="H402" si="1934">H394-H396-H399-H403</f>
        <v>0</v>
      </c>
      <c r="I402" s="8">
        <f t="shared" ref="I402" si="1935">I394-I396-I399-I403</f>
        <v>0</v>
      </c>
      <c r="J402" s="8">
        <f t="shared" ref="J402" si="1936">J394-J396-J399-J403</f>
        <v>0</v>
      </c>
      <c r="K402" s="8">
        <f t="shared" ref="K402" si="1937">K394-K396-K399-K403</f>
        <v>0</v>
      </c>
      <c r="L402" s="8">
        <f t="shared" ref="L402" si="1938">L394-L396-L399-L403</f>
        <v>0</v>
      </c>
      <c r="M402" s="8">
        <f t="shared" ref="M402" si="1939">M394-M396-M399-M403</f>
        <v>0</v>
      </c>
      <c r="N402" s="8">
        <f t="shared" ref="N402" si="1940">N394-N396-N399-N403</f>
        <v>0</v>
      </c>
      <c r="O402" s="8">
        <f t="shared" ref="O402" si="1941">O394-O396-O399-O403</f>
        <v>0</v>
      </c>
      <c r="P402" s="8">
        <f t="shared" ref="P402" si="1942">P394-P396-P399-P403</f>
        <v>0</v>
      </c>
      <c r="Q402" s="8">
        <f t="shared" ref="Q402" si="1943">Q394-Q396-Q399-Q403</f>
        <v>0</v>
      </c>
      <c r="R402" s="8">
        <f t="shared" ref="R402" si="1944">R394-R396-R399-R403</f>
        <v>0</v>
      </c>
      <c r="S402" s="8">
        <f t="shared" ref="S402" si="1945">S394-S396-S399-S403</f>
        <v>0</v>
      </c>
      <c r="T402" s="8">
        <f t="shared" ref="T402" si="1946">T394-T396-T399-T403</f>
        <v>0</v>
      </c>
      <c r="U402" s="8">
        <f t="shared" ref="U402" si="1947">U394-U396-U399-U403</f>
        <v>0</v>
      </c>
      <c r="V402" s="8">
        <f t="shared" ref="V402" si="1948">V394-V396-V399-V403</f>
        <v>21200</v>
      </c>
      <c r="W402" s="8">
        <f t="shared" ref="W402" si="1949">W394-W396-W399-W403</f>
        <v>0</v>
      </c>
      <c r="X402" s="8">
        <f t="shared" ref="X402" si="1950">X394-X396-X399-X403</f>
        <v>430000</v>
      </c>
      <c r="Y402" s="8">
        <f t="shared" ref="Y402" si="1951">Y394-Y396-Y399-Y403</f>
        <v>0</v>
      </c>
      <c r="Z402" s="8">
        <f t="shared" ref="Z402" si="1952">Z394-Z396-Z399-Z403</f>
        <v>0</v>
      </c>
      <c r="AA402" s="8">
        <f t="shared" ref="AA402" si="1953">AA394-AA396-AA399-AA403</f>
        <v>0</v>
      </c>
      <c r="AB402" s="8">
        <f t="shared" ref="AB402" si="1954">AB394-AB396-AB399-AB403</f>
        <v>0</v>
      </c>
      <c r="AC402" s="8">
        <f t="shared" ref="AC402" si="1955">AC394-AC396-AC399-AC403</f>
        <v>0</v>
      </c>
      <c r="AD402" s="8">
        <f t="shared" ref="AD402" si="1956">AD394-AD396-AD399-AD403</f>
        <v>0</v>
      </c>
      <c r="AE402" s="8">
        <f t="shared" ref="AE402" si="1957">AE394-AE396-AE399-AE403</f>
        <v>0</v>
      </c>
    </row>
    <row r="403" spans="1:31" s="61" customFormat="1" ht="24.95" customHeight="1">
      <c r="A403" s="64"/>
      <c r="B403" s="64"/>
      <c r="C403" s="159" t="s">
        <v>130</v>
      </c>
      <c r="D403" s="65">
        <f t="shared" si="1819"/>
        <v>0</v>
      </c>
      <c r="E403" s="66">
        <f>E404+E405</f>
        <v>0</v>
      </c>
      <c r="F403" s="66">
        <f t="shared" ref="F403" si="1958">F404+F405</f>
        <v>0</v>
      </c>
      <c r="G403" s="66">
        <f t="shared" ref="G403" si="1959">G404+G405</f>
        <v>0</v>
      </c>
      <c r="H403" s="66">
        <f t="shared" ref="H403" si="1960">H404+H405</f>
        <v>0</v>
      </c>
      <c r="I403" s="66">
        <f t="shared" ref="I403" si="1961">I404+I405</f>
        <v>0</v>
      </c>
      <c r="J403" s="66">
        <f t="shared" ref="J403" si="1962">J404+J405</f>
        <v>0</v>
      </c>
      <c r="K403" s="66">
        <f t="shared" ref="K403" si="1963">K404+K405</f>
        <v>0</v>
      </c>
      <c r="L403" s="66">
        <f t="shared" ref="L403" si="1964">L404+L405</f>
        <v>0</v>
      </c>
      <c r="M403" s="66">
        <f t="shared" ref="M403" si="1965">M404+M405</f>
        <v>0</v>
      </c>
      <c r="N403" s="66">
        <f t="shared" ref="N403" si="1966">N404+N405</f>
        <v>0</v>
      </c>
      <c r="O403" s="66">
        <f t="shared" ref="O403" si="1967">O404+O405</f>
        <v>0</v>
      </c>
      <c r="P403" s="66">
        <f t="shared" ref="P403" si="1968">P404+P405</f>
        <v>0</v>
      </c>
      <c r="Q403" s="66">
        <f t="shared" ref="Q403" si="1969">Q404+Q405</f>
        <v>0</v>
      </c>
      <c r="R403" s="66">
        <f t="shared" ref="R403" si="1970">R404+R405</f>
        <v>0</v>
      </c>
      <c r="S403" s="66">
        <f t="shared" ref="S403" si="1971">S404+S405</f>
        <v>0</v>
      </c>
      <c r="T403" s="66">
        <f t="shared" ref="T403" si="1972">T404+T405</f>
        <v>0</v>
      </c>
      <c r="U403" s="66">
        <f t="shared" ref="U403" si="1973">U404+U405</f>
        <v>0</v>
      </c>
      <c r="V403" s="66">
        <f t="shared" ref="V403" si="1974">V404+V405</f>
        <v>0</v>
      </c>
      <c r="W403" s="66">
        <f t="shared" ref="W403" si="1975">W404+W405</f>
        <v>0</v>
      </c>
      <c r="X403" s="66">
        <f t="shared" ref="X403" si="1976">X404+X405</f>
        <v>0</v>
      </c>
      <c r="Y403" s="66">
        <f t="shared" ref="Y403" si="1977">Y404+Y405</f>
        <v>0</v>
      </c>
      <c r="Z403" s="66">
        <f t="shared" ref="Z403" si="1978">Z404+Z405</f>
        <v>0</v>
      </c>
      <c r="AA403" s="66">
        <f t="shared" ref="AA403" si="1979">AA404+AA405</f>
        <v>0</v>
      </c>
      <c r="AB403" s="66">
        <f t="shared" ref="AB403" si="1980">AB404+AB405</f>
        <v>0</v>
      </c>
      <c r="AC403" s="66">
        <f t="shared" ref="AC403" si="1981">AC404+AC405</f>
        <v>0</v>
      </c>
      <c r="AD403" s="66">
        <f t="shared" ref="AD403" si="1982">AD404+AD405</f>
        <v>0</v>
      </c>
      <c r="AE403" s="66">
        <f t="shared" ref="AE403" si="1983">AE404+AE405</f>
        <v>0</v>
      </c>
    </row>
    <row r="404" spans="1:31" s="2" customFormat="1" ht="24.95" hidden="1" customHeight="1">
      <c r="A404" s="6"/>
      <c r="B404" s="11"/>
      <c r="C404" s="166" t="s">
        <v>131</v>
      </c>
      <c r="D404" s="59">
        <f t="shared" si="1819"/>
        <v>0</v>
      </c>
      <c r="E404" s="60"/>
      <c r="F404" s="60"/>
      <c r="G404" s="60"/>
      <c r="H404" s="60"/>
      <c r="I404" s="60"/>
      <c r="J404" s="60"/>
      <c r="K404" s="60"/>
      <c r="L404" s="60"/>
      <c r="M404" s="60"/>
      <c r="N404" s="60"/>
      <c r="O404" s="60"/>
      <c r="P404" s="60"/>
      <c r="Q404" s="60"/>
      <c r="R404" s="60"/>
      <c r="S404" s="60"/>
      <c r="T404" s="60"/>
      <c r="U404" s="60"/>
      <c r="V404" s="60"/>
      <c r="W404" s="60"/>
      <c r="X404" s="60"/>
      <c r="Y404" s="60"/>
      <c r="Z404" s="60"/>
      <c r="AA404" s="60"/>
      <c r="AB404" s="60"/>
      <c r="AC404" s="60"/>
      <c r="AD404" s="60"/>
      <c r="AE404" s="60"/>
    </row>
    <row r="405" spans="1:31" s="61" customFormat="1" ht="24.95" hidden="1" customHeight="1">
      <c r="A405" s="58"/>
      <c r="B405" s="86"/>
      <c r="C405" s="166" t="s">
        <v>132</v>
      </c>
      <c r="D405" s="59">
        <f t="shared" si="1819"/>
        <v>0</v>
      </c>
      <c r="E405" s="60"/>
      <c r="F405" s="60"/>
      <c r="G405" s="60"/>
      <c r="H405" s="60"/>
      <c r="I405" s="60"/>
      <c r="J405" s="60"/>
      <c r="K405" s="60"/>
      <c r="L405" s="60"/>
      <c r="M405" s="60"/>
      <c r="N405" s="60"/>
      <c r="O405" s="60"/>
      <c r="P405" s="60"/>
      <c r="Q405" s="60"/>
      <c r="R405" s="60"/>
      <c r="S405" s="60"/>
      <c r="T405" s="60"/>
      <c r="U405" s="60"/>
      <c r="V405" s="60"/>
      <c r="W405" s="60"/>
      <c r="X405" s="60"/>
      <c r="Y405" s="60"/>
      <c r="Z405" s="60"/>
      <c r="AA405" s="60"/>
      <c r="AB405" s="60"/>
      <c r="AC405" s="60"/>
      <c r="AD405" s="60"/>
      <c r="AE405" s="60"/>
    </row>
    <row r="406" spans="1:31" s="1" customFormat="1" ht="24.95" customHeight="1">
      <c r="A406" s="82">
        <v>31</v>
      </c>
      <c r="B406" s="118" t="s">
        <v>14</v>
      </c>
      <c r="C406" s="119"/>
      <c r="D406" s="83">
        <f t="shared" si="1819"/>
        <v>11500000</v>
      </c>
      <c r="E406" s="84">
        <v>2992600</v>
      </c>
      <c r="F406" s="84"/>
      <c r="G406" s="84">
        <v>754540</v>
      </c>
      <c r="H406" s="84"/>
      <c r="I406" s="84">
        <v>992000</v>
      </c>
      <c r="J406" s="84">
        <v>306200</v>
      </c>
      <c r="K406" s="84">
        <v>53500</v>
      </c>
      <c r="L406" s="84">
        <v>1270400</v>
      </c>
      <c r="M406" s="84">
        <v>615510</v>
      </c>
      <c r="N406" s="84">
        <v>416500</v>
      </c>
      <c r="O406" s="84">
        <v>64550</v>
      </c>
      <c r="P406" s="84">
        <v>133750</v>
      </c>
      <c r="Q406" s="84">
        <v>1087470</v>
      </c>
      <c r="R406" s="84">
        <v>81100</v>
      </c>
      <c r="S406" s="84">
        <v>84900</v>
      </c>
      <c r="T406" s="84">
        <v>75000</v>
      </c>
      <c r="U406" s="84">
        <v>87740</v>
      </c>
      <c r="V406" s="84"/>
      <c r="W406" s="84">
        <v>561860</v>
      </c>
      <c r="X406" s="84">
        <v>75500</v>
      </c>
      <c r="Y406" s="84">
        <v>1032360</v>
      </c>
      <c r="Z406" s="84">
        <v>814520</v>
      </c>
      <c r="AA406" s="84"/>
      <c r="AB406" s="84"/>
      <c r="AC406" s="84"/>
      <c r="AD406" s="84"/>
      <c r="AE406" s="84"/>
    </row>
    <row r="407" spans="1:31" s="1" customFormat="1" ht="24.95" customHeight="1">
      <c r="A407" s="14"/>
      <c r="B407" s="67"/>
      <c r="C407" s="81" t="s">
        <v>122</v>
      </c>
      <c r="D407" s="13">
        <f t="shared" si="1819"/>
        <v>11500000</v>
      </c>
      <c r="E407" s="12">
        <f>E408+E411+E414</f>
        <v>2992600</v>
      </c>
      <c r="F407" s="12">
        <f t="shared" ref="F407" si="1984">F408+F411+F414</f>
        <v>0</v>
      </c>
      <c r="G407" s="12">
        <f t="shared" ref="G407" si="1985">G408+G411+G414</f>
        <v>754540</v>
      </c>
      <c r="H407" s="12">
        <f t="shared" ref="H407" si="1986">H408+H411+H414</f>
        <v>0</v>
      </c>
      <c r="I407" s="12">
        <f t="shared" ref="I407" si="1987">I408+I411+I414</f>
        <v>992000</v>
      </c>
      <c r="J407" s="12">
        <f t="shared" ref="J407" si="1988">J408+J411+J414</f>
        <v>306200</v>
      </c>
      <c r="K407" s="12">
        <f t="shared" ref="K407" si="1989">K408+K411+K414</f>
        <v>53500</v>
      </c>
      <c r="L407" s="12">
        <f t="shared" ref="L407" si="1990">L408+L411+L414</f>
        <v>1270400</v>
      </c>
      <c r="M407" s="12">
        <f t="shared" ref="M407" si="1991">M408+M411+M414</f>
        <v>615510</v>
      </c>
      <c r="N407" s="12">
        <f t="shared" ref="N407" si="1992">N408+N411+N414</f>
        <v>416500</v>
      </c>
      <c r="O407" s="12">
        <f t="shared" ref="O407" si="1993">O408+O411+O414</f>
        <v>64550</v>
      </c>
      <c r="P407" s="12">
        <f t="shared" ref="P407" si="1994">P408+P411+P414</f>
        <v>133750</v>
      </c>
      <c r="Q407" s="12">
        <f t="shared" ref="Q407" si="1995">Q408+Q411+Q414</f>
        <v>1087470</v>
      </c>
      <c r="R407" s="12">
        <f t="shared" ref="R407" si="1996">R408+R411+R414</f>
        <v>81100</v>
      </c>
      <c r="S407" s="12">
        <f t="shared" ref="S407" si="1997">S408+S411+S414</f>
        <v>84900</v>
      </c>
      <c r="T407" s="12">
        <f t="shared" ref="T407" si="1998">T408+T411+T414</f>
        <v>75000</v>
      </c>
      <c r="U407" s="12">
        <f t="shared" ref="U407" si="1999">U408+U411+U414</f>
        <v>87740</v>
      </c>
      <c r="V407" s="12">
        <f t="shared" ref="V407" si="2000">V408+V411+V414</f>
        <v>0</v>
      </c>
      <c r="W407" s="12">
        <f t="shared" ref="W407" si="2001">W408+W411+W414</f>
        <v>561860</v>
      </c>
      <c r="X407" s="12">
        <f t="shared" ref="X407" si="2002">X408+X411+X414</f>
        <v>75500</v>
      </c>
      <c r="Y407" s="12">
        <f t="shared" ref="Y407" si="2003">Y408+Y411+Y414</f>
        <v>1032360</v>
      </c>
      <c r="Z407" s="12">
        <f t="shared" ref="Z407" si="2004">Z408+Z411+Z414</f>
        <v>814520</v>
      </c>
      <c r="AA407" s="12">
        <f t="shared" ref="AA407" si="2005">AA408+AA411+AA414</f>
        <v>0</v>
      </c>
      <c r="AB407" s="12">
        <f t="shared" ref="AB407" si="2006">AB408+AB411+AB414</f>
        <v>0</v>
      </c>
      <c r="AC407" s="12">
        <f t="shared" ref="AC407" si="2007">AC408+AC411+AC414</f>
        <v>0</v>
      </c>
      <c r="AD407" s="12">
        <f t="shared" ref="AD407" si="2008">AD408+AD411+AD414</f>
        <v>0</v>
      </c>
      <c r="AE407" s="12">
        <f t="shared" ref="AE407" si="2009">AE408+AE411+AE414</f>
        <v>0</v>
      </c>
    </row>
    <row r="408" spans="1:31" s="1" customFormat="1" ht="24.95" customHeight="1">
      <c r="A408" s="78"/>
      <c r="B408" s="79"/>
      <c r="C408" s="80" t="s">
        <v>120</v>
      </c>
      <c r="D408" s="18">
        <f t="shared" si="1819"/>
        <v>5926800</v>
      </c>
      <c r="E408" s="49">
        <f t="shared" ref="E408:AE408" si="2010">E409+E410</f>
        <v>1440600</v>
      </c>
      <c r="F408" s="49">
        <f t="shared" si="2010"/>
        <v>0</v>
      </c>
      <c r="G408" s="49">
        <f t="shared" si="2010"/>
        <v>324800</v>
      </c>
      <c r="H408" s="49">
        <f t="shared" si="2010"/>
        <v>0</v>
      </c>
      <c r="I408" s="49">
        <f t="shared" si="2010"/>
        <v>473600</v>
      </c>
      <c r="J408" s="49">
        <f t="shared" si="2010"/>
        <v>181400</v>
      </c>
      <c r="K408" s="49">
        <f t="shared" si="2010"/>
        <v>15400</v>
      </c>
      <c r="L408" s="49">
        <f t="shared" si="2010"/>
        <v>622500</v>
      </c>
      <c r="M408" s="49">
        <f t="shared" si="2010"/>
        <v>475200</v>
      </c>
      <c r="N408" s="49">
        <f t="shared" si="2010"/>
        <v>217600</v>
      </c>
      <c r="O408" s="49">
        <f t="shared" si="2010"/>
        <v>34700</v>
      </c>
      <c r="P408" s="49">
        <f t="shared" si="2010"/>
        <v>92500</v>
      </c>
      <c r="Q408" s="49">
        <f t="shared" si="2010"/>
        <v>563000</v>
      </c>
      <c r="R408" s="49">
        <f t="shared" si="2010"/>
        <v>36000</v>
      </c>
      <c r="S408" s="49">
        <f t="shared" si="2010"/>
        <v>33900</v>
      </c>
      <c r="T408" s="49">
        <f t="shared" si="2010"/>
        <v>12600</v>
      </c>
      <c r="U408" s="49">
        <f t="shared" si="2010"/>
        <v>37400</v>
      </c>
      <c r="V408" s="49">
        <f t="shared" si="2010"/>
        <v>0</v>
      </c>
      <c r="W408" s="49">
        <f t="shared" si="2010"/>
        <v>374100</v>
      </c>
      <c r="X408" s="49">
        <f t="shared" si="2010"/>
        <v>42200</v>
      </c>
      <c r="Y408" s="49">
        <f t="shared" si="2010"/>
        <v>558600</v>
      </c>
      <c r="Z408" s="49">
        <f t="shared" si="2010"/>
        <v>390700</v>
      </c>
      <c r="AA408" s="49">
        <f t="shared" si="2010"/>
        <v>0</v>
      </c>
      <c r="AB408" s="49">
        <f t="shared" si="2010"/>
        <v>0</v>
      </c>
      <c r="AC408" s="49">
        <f t="shared" si="2010"/>
        <v>0</v>
      </c>
      <c r="AD408" s="49">
        <f t="shared" si="2010"/>
        <v>0</v>
      </c>
      <c r="AE408" s="49">
        <f t="shared" si="2010"/>
        <v>0</v>
      </c>
    </row>
    <row r="409" spans="1:31" s="7" customFormat="1" ht="24.95" hidden="1" customHeight="1">
      <c r="A409" s="11"/>
      <c r="B409" s="74"/>
      <c r="C409" s="72" t="s">
        <v>2</v>
      </c>
      <c r="D409" s="62">
        <f t="shared" si="1819"/>
        <v>5926800</v>
      </c>
      <c r="E409" s="51">
        <v>1440600</v>
      </c>
      <c r="F409" s="51"/>
      <c r="G409" s="51">
        <v>324800</v>
      </c>
      <c r="H409" s="51"/>
      <c r="I409" s="51">
        <v>473600</v>
      </c>
      <c r="J409" s="51">
        <v>181400</v>
      </c>
      <c r="K409" s="51">
        <v>15400</v>
      </c>
      <c r="L409" s="51">
        <v>622500</v>
      </c>
      <c r="M409" s="51">
        <v>475200</v>
      </c>
      <c r="N409" s="51">
        <v>217600</v>
      </c>
      <c r="O409" s="51">
        <v>34700</v>
      </c>
      <c r="P409" s="51">
        <v>92500</v>
      </c>
      <c r="Q409" s="51">
        <v>563000</v>
      </c>
      <c r="R409" s="51">
        <v>36000</v>
      </c>
      <c r="S409" s="51">
        <v>33900</v>
      </c>
      <c r="T409" s="51">
        <v>12600</v>
      </c>
      <c r="U409" s="51">
        <v>37400</v>
      </c>
      <c r="V409" s="51"/>
      <c r="W409" s="51">
        <v>374100</v>
      </c>
      <c r="X409" s="51">
        <v>42200</v>
      </c>
      <c r="Y409" s="51">
        <v>558600</v>
      </c>
      <c r="Z409" s="51">
        <v>390700</v>
      </c>
      <c r="AA409" s="51"/>
      <c r="AB409" s="51"/>
      <c r="AC409" s="51"/>
      <c r="AD409" s="51"/>
      <c r="AE409" s="51"/>
    </row>
    <row r="410" spans="1:31" s="7" customFormat="1" ht="24.95" hidden="1" customHeight="1">
      <c r="A410" s="11"/>
      <c r="B410" s="74"/>
      <c r="C410" s="76" t="s">
        <v>121</v>
      </c>
      <c r="D410" s="62">
        <f t="shared" si="1819"/>
        <v>0</v>
      </c>
      <c r="E410" s="51"/>
      <c r="F410" s="51"/>
      <c r="G410" s="51"/>
      <c r="H410" s="51"/>
      <c r="I410" s="51"/>
      <c r="J410" s="51"/>
      <c r="K410" s="51"/>
      <c r="L410" s="51"/>
      <c r="M410" s="51"/>
      <c r="N410" s="51"/>
      <c r="O410" s="51"/>
      <c r="P410" s="51"/>
      <c r="Q410" s="51"/>
      <c r="R410" s="51"/>
      <c r="S410" s="51"/>
      <c r="T410" s="51"/>
      <c r="U410" s="51"/>
      <c r="V410" s="51"/>
      <c r="W410" s="51"/>
      <c r="X410" s="51"/>
      <c r="Y410" s="51"/>
      <c r="Z410" s="51"/>
      <c r="AA410" s="51"/>
      <c r="AB410" s="51"/>
      <c r="AC410" s="51"/>
      <c r="AD410" s="51"/>
      <c r="AE410" s="51"/>
    </row>
    <row r="411" spans="1:31" s="7" customFormat="1" ht="24.95" customHeight="1">
      <c r="A411" s="11"/>
      <c r="B411" s="139"/>
      <c r="C411" s="80" t="s">
        <v>129</v>
      </c>
      <c r="D411" s="151">
        <f t="shared" si="1819"/>
        <v>2804950</v>
      </c>
      <c r="E411" s="150">
        <f t="shared" ref="E411:AE411" si="2011">E412+E413</f>
        <v>821500</v>
      </c>
      <c r="F411" s="150">
        <f t="shared" si="2011"/>
        <v>0</v>
      </c>
      <c r="G411" s="150">
        <f t="shared" si="2011"/>
        <v>155800</v>
      </c>
      <c r="H411" s="150">
        <f t="shared" si="2011"/>
        <v>0</v>
      </c>
      <c r="I411" s="150">
        <f t="shared" si="2011"/>
        <v>199000</v>
      </c>
      <c r="J411" s="150">
        <f t="shared" si="2011"/>
        <v>50000</v>
      </c>
      <c r="K411" s="150">
        <f t="shared" si="2011"/>
        <v>38100</v>
      </c>
      <c r="L411" s="150">
        <f t="shared" si="2011"/>
        <v>283400</v>
      </c>
      <c r="M411" s="150">
        <f t="shared" si="2011"/>
        <v>30000</v>
      </c>
      <c r="N411" s="150">
        <f t="shared" si="2011"/>
        <v>91900</v>
      </c>
      <c r="O411" s="150">
        <f t="shared" si="2011"/>
        <v>19000</v>
      </c>
      <c r="P411" s="150">
        <f t="shared" si="2011"/>
        <v>41250</v>
      </c>
      <c r="Q411" s="150">
        <f t="shared" si="2011"/>
        <v>297500</v>
      </c>
      <c r="R411" s="150">
        <f t="shared" si="2011"/>
        <v>39700</v>
      </c>
      <c r="S411" s="150">
        <f t="shared" si="2011"/>
        <v>42600</v>
      </c>
      <c r="T411" s="150">
        <f t="shared" si="2011"/>
        <v>12600</v>
      </c>
      <c r="U411" s="150">
        <f t="shared" si="2011"/>
        <v>33700</v>
      </c>
      <c r="V411" s="150">
        <f t="shared" si="2011"/>
        <v>0</v>
      </c>
      <c r="W411" s="150">
        <f t="shared" si="2011"/>
        <v>126000</v>
      </c>
      <c r="X411" s="150">
        <f t="shared" si="2011"/>
        <v>12600</v>
      </c>
      <c r="Y411" s="150">
        <f t="shared" si="2011"/>
        <v>198200</v>
      </c>
      <c r="Z411" s="150">
        <f t="shared" si="2011"/>
        <v>312100</v>
      </c>
      <c r="AA411" s="150">
        <f t="shared" si="2011"/>
        <v>0</v>
      </c>
      <c r="AB411" s="150">
        <f t="shared" si="2011"/>
        <v>0</v>
      </c>
      <c r="AC411" s="150">
        <f t="shared" si="2011"/>
        <v>0</v>
      </c>
      <c r="AD411" s="150">
        <f t="shared" si="2011"/>
        <v>0</v>
      </c>
      <c r="AE411" s="150">
        <f t="shared" si="2011"/>
        <v>0</v>
      </c>
    </row>
    <row r="412" spans="1:31" s="2" customFormat="1" ht="24.95" hidden="1" customHeight="1">
      <c r="A412" s="6"/>
      <c r="B412" s="11"/>
      <c r="C412" s="117" t="s">
        <v>125</v>
      </c>
      <c r="D412" s="4">
        <f t="shared" si="1819"/>
        <v>2804950</v>
      </c>
      <c r="E412" s="3">
        <v>821500</v>
      </c>
      <c r="F412" s="3"/>
      <c r="G412" s="3">
        <v>155800</v>
      </c>
      <c r="H412" s="3"/>
      <c r="I412" s="3">
        <v>199000</v>
      </c>
      <c r="J412" s="3">
        <v>50000</v>
      </c>
      <c r="K412" s="3">
        <v>38100</v>
      </c>
      <c r="L412" s="3">
        <v>283400</v>
      </c>
      <c r="M412" s="3">
        <v>30000</v>
      </c>
      <c r="N412" s="3">
        <v>91900</v>
      </c>
      <c r="O412" s="3">
        <v>19000</v>
      </c>
      <c r="P412" s="3">
        <v>41250</v>
      </c>
      <c r="Q412" s="3">
        <v>297500</v>
      </c>
      <c r="R412" s="3">
        <v>39700</v>
      </c>
      <c r="S412" s="3">
        <v>42600</v>
      </c>
      <c r="T412" s="3">
        <v>12600</v>
      </c>
      <c r="U412" s="3">
        <v>33700</v>
      </c>
      <c r="V412" s="3"/>
      <c r="W412" s="3">
        <v>126000</v>
      </c>
      <c r="X412" s="3">
        <v>12600</v>
      </c>
      <c r="Y412" s="3">
        <v>198200</v>
      </c>
      <c r="Z412" s="3">
        <v>312100</v>
      </c>
      <c r="AA412" s="3"/>
      <c r="AB412" s="3"/>
      <c r="AC412" s="3"/>
      <c r="AD412" s="3"/>
      <c r="AE412" s="3"/>
    </row>
    <row r="413" spans="1:31" s="2" customFormat="1" ht="24.95" hidden="1" customHeight="1">
      <c r="A413" s="6"/>
      <c r="B413" s="11"/>
      <c r="C413" s="138" t="s">
        <v>126</v>
      </c>
      <c r="D413" s="9">
        <f t="shared" si="1819"/>
        <v>0</v>
      </c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</row>
    <row r="414" spans="1:31" s="2" customFormat="1" ht="24.95" customHeight="1">
      <c r="A414" s="6"/>
      <c r="B414" s="11"/>
      <c r="C414" s="136" t="s">
        <v>124</v>
      </c>
      <c r="D414" s="9">
        <f t="shared" si="1819"/>
        <v>2768250</v>
      </c>
      <c r="E414" s="8">
        <f>E406-E408-E411-E415</f>
        <v>730500</v>
      </c>
      <c r="F414" s="8">
        <f t="shared" ref="F414" si="2012">F406-F408-F411-F415</f>
        <v>0</v>
      </c>
      <c r="G414" s="8">
        <f t="shared" ref="G414" si="2013">G406-G408-G411-G415</f>
        <v>273940</v>
      </c>
      <c r="H414" s="8">
        <f t="shared" ref="H414" si="2014">H406-H408-H411-H415</f>
        <v>0</v>
      </c>
      <c r="I414" s="8">
        <f t="shared" ref="I414" si="2015">I406-I408-I411-I415</f>
        <v>319400</v>
      </c>
      <c r="J414" s="8">
        <f t="shared" ref="J414" si="2016">J406-J408-J411-J415</f>
        <v>74800</v>
      </c>
      <c r="K414" s="8">
        <f t="shared" ref="K414" si="2017">K406-K408-K411-K415</f>
        <v>0</v>
      </c>
      <c r="L414" s="8">
        <f t="shared" ref="L414" si="2018">L406-L408-L411-L415</f>
        <v>364500</v>
      </c>
      <c r="M414" s="8">
        <f t="shared" ref="M414" si="2019">M406-M408-M411-M415</f>
        <v>110310</v>
      </c>
      <c r="N414" s="8">
        <f t="shared" ref="N414" si="2020">N406-N408-N411-N415</f>
        <v>107000</v>
      </c>
      <c r="O414" s="8">
        <f t="shared" ref="O414" si="2021">O406-O408-O411-O415</f>
        <v>10850</v>
      </c>
      <c r="P414" s="8">
        <f t="shared" ref="P414" si="2022">P406-P408-P411-P415</f>
        <v>0</v>
      </c>
      <c r="Q414" s="8">
        <f t="shared" ref="Q414" si="2023">Q406-Q408-Q411-Q415</f>
        <v>226970</v>
      </c>
      <c r="R414" s="8">
        <f t="shared" ref="R414" si="2024">R406-R408-R411-R415</f>
        <v>5400</v>
      </c>
      <c r="S414" s="8">
        <f t="shared" ref="S414" si="2025">S406-S408-S411-S415</f>
        <v>8400</v>
      </c>
      <c r="T414" s="8">
        <f t="shared" ref="T414" si="2026">T406-T408-T411-T415</f>
        <v>49800</v>
      </c>
      <c r="U414" s="8">
        <f t="shared" ref="U414" si="2027">U406-U408-U411-U415</f>
        <v>16640</v>
      </c>
      <c r="V414" s="8">
        <f t="shared" ref="V414" si="2028">V406-V408-V411-V415</f>
        <v>0</v>
      </c>
      <c r="W414" s="8">
        <f t="shared" ref="W414" si="2029">W406-W408-W411-W415</f>
        <v>61760</v>
      </c>
      <c r="X414" s="8">
        <f t="shared" ref="X414" si="2030">X406-X408-X411-X415</f>
        <v>20700</v>
      </c>
      <c r="Y414" s="8">
        <f t="shared" ref="Y414" si="2031">Y406-Y408-Y411-Y415</f>
        <v>275560</v>
      </c>
      <c r="Z414" s="8">
        <f t="shared" ref="Z414" si="2032">Z406-Z408-Z411-Z415</f>
        <v>111720</v>
      </c>
      <c r="AA414" s="8">
        <f t="shared" ref="AA414" si="2033">AA406-AA408-AA411-AA415</f>
        <v>0</v>
      </c>
      <c r="AB414" s="8">
        <f t="shared" ref="AB414" si="2034">AB406-AB408-AB411-AB415</f>
        <v>0</v>
      </c>
      <c r="AC414" s="8">
        <f t="shared" ref="AC414" si="2035">AC406-AC408-AC411-AC415</f>
        <v>0</v>
      </c>
      <c r="AD414" s="8">
        <f t="shared" ref="AD414" si="2036">AD406-AD408-AD411-AD415</f>
        <v>0</v>
      </c>
      <c r="AE414" s="8">
        <f t="shared" ref="AE414" si="2037">AE406-AE408-AE411-AE415</f>
        <v>0</v>
      </c>
    </row>
    <row r="415" spans="1:31" s="61" customFormat="1" ht="24.95" customHeight="1">
      <c r="A415" s="64"/>
      <c r="B415" s="64"/>
      <c r="C415" s="159" t="s">
        <v>130</v>
      </c>
      <c r="D415" s="65">
        <f t="shared" ref="D415" si="2038">SUM(E415:AE415)</f>
        <v>0</v>
      </c>
      <c r="E415" s="66">
        <f>E416+E417</f>
        <v>0</v>
      </c>
      <c r="F415" s="66">
        <f t="shared" ref="F415" si="2039">F416+F417</f>
        <v>0</v>
      </c>
      <c r="G415" s="66">
        <f t="shared" ref="G415" si="2040">G416+G417</f>
        <v>0</v>
      </c>
      <c r="H415" s="66">
        <f t="shared" ref="H415" si="2041">H416+H417</f>
        <v>0</v>
      </c>
      <c r="I415" s="66">
        <f t="shared" ref="I415" si="2042">I416+I417</f>
        <v>0</v>
      </c>
      <c r="J415" s="66">
        <f t="shared" ref="J415" si="2043">J416+J417</f>
        <v>0</v>
      </c>
      <c r="K415" s="66">
        <f t="shared" ref="K415" si="2044">K416+K417</f>
        <v>0</v>
      </c>
      <c r="L415" s="66">
        <f t="shared" ref="L415" si="2045">L416+L417</f>
        <v>0</v>
      </c>
      <c r="M415" s="66">
        <f t="shared" ref="M415" si="2046">M416+M417</f>
        <v>0</v>
      </c>
      <c r="N415" s="66">
        <f t="shared" ref="N415" si="2047">N416+N417</f>
        <v>0</v>
      </c>
      <c r="O415" s="66">
        <f t="shared" ref="O415" si="2048">O416+O417</f>
        <v>0</v>
      </c>
      <c r="P415" s="66">
        <f t="shared" ref="P415" si="2049">P416+P417</f>
        <v>0</v>
      </c>
      <c r="Q415" s="66">
        <f t="shared" ref="Q415" si="2050">Q416+Q417</f>
        <v>0</v>
      </c>
      <c r="R415" s="66">
        <f t="shared" ref="R415" si="2051">R416+R417</f>
        <v>0</v>
      </c>
      <c r="S415" s="66">
        <f t="shared" ref="S415" si="2052">S416+S417</f>
        <v>0</v>
      </c>
      <c r="T415" s="66">
        <f t="shared" ref="T415" si="2053">T416+T417</f>
        <v>0</v>
      </c>
      <c r="U415" s="66">
        <f t="shared" ref="U415" si="2054">U416+U417</f>
        <v>0</v>
      </c>
      <c r="V415" s="66">
        <f t="shared" ref="V415" si="2055">V416+V417</f>
        <v>0</v>
      </c>
      <c r="W415" s="66">
        <f t="shared" ref="W415" si="2056">W416+W417</f>
        <v>0</v>
      </c>
      <c r="X415" s="66">
        <f t="shared" ref="X415" si="2057">X416+X417</f>
        <v>0</v>
      </c>
      <c r="Y415" s="66">
        <f t="shared" ref="Y415" si="2058">Y416+Y417</f>
        <v>0</v>
      </c>
      <c r="Z415" s="66">
        <f t="shared" ref="Z415" si="2059">Z416+Z417</f>
        <v>0</v>
      </c>
      <c r="AA415" s="66">
        <f t="shared" ref="AA415" si="2060">AA416+AA417</f>
        <v>0</v>
      </c>
      <c r="AB415" s="66">
        <f t="shared" ref="AB415" si="2061">AB416+AB417</f>
        <v>0</v>
      </c>
      <c r="AC415" s="66">
        <f t="shared" ref="AC415" si="2062">AC416+AC417</f>
        <v>0</v>
      </c>
      <c r="AD415" s="66">
        <f t="shared" ref="AD415" si="2063">AD416+AD417</f>
        <v>0</v>
      </c>
      <c r="AE415" s="66">
        <f t="shared" ref="AE415" si="2064">AE416+AE417</f>
        <v>0</v>
      </c>
    </row>
    <row r="416" spans="1:31" s="2" customFormat="1" ht="24.95" hidden="1" customHeight="1">
      <c r="A416" s="6"/>
      <c r="B416" s="11"/>
      <c r="C416" s="166" t="s">
        <v>131</v>
      </c>
      <c r="D416" s="59">
        <f t="shared" si="1819"/>
        <v>0</v>
      </c>
      <c r="E416" s="60"/>
      <c r="F416" s="60"/>
      <c r="G416" s="60"/>
      <c r="H416" s="60"/>
      <c r="I416" s="60"/>
      <c r="J416" s="60"/>
      <c r="K416" s="60"/>
      <c r="L416" s="60"/>
      <c r="M416" s="60"/>
      <c r="N416" s="60"/>
      <c r="O416" s="60"/>
      <c r="P416" s="60"/>
      <c r="Q416" s="60"/>
      <c r="R416" s="60"/>
      <c r="S416" s="60"/>
      <c r="T416" s="60"/>
      <c r="U416" s="60"/>
      <c r="V416" s="60"/>
      <c r="W416" s="60"/>
      <c r="X416" s="60"/>
      <c r="Y416" s="60"/>
      <c r="Z416" s="60"/>
      <c r="AA416" s="60"/>
      <c r="AB416" s="60"/>
      <c r="AC416" s="60"/>
      <c r="AD416" s="60"/>
      <c r="AE416" s="60"/>
    </row>
    <row r="417" spans="1:31" s="61" customFormat="1" ht="24.95" hidden="1" customHeight="1">
      <c r="A417" s="58"/>
      <c r="B417" s="86"/>
      <c r="C417" s="166" t="s">
        <v>132</v>
      </c>
      <c r="D417" s="59">
        <f t="shared" ref="D417" si="2065">SUM(E417:AE417)</f>
        <v>0</v>
      </c>
      <c r="E417" s="60"/>
      <c r="F417" s="60"/>
      <c r="G417" s="60"/>
      <c r="H417" s="60"/>
      <c r="I417" s="60"/>
      <c r="J417" s="60"/>
      <c r="K417" s="60"/>
      <c r="L417" s="60"/>
      <c r="M417" s="60"/>
      <c r="N417" s="60"/>
      <c r="O417" s="60"/>
      <c r="P417" s="60"/>
      <c r="Q417" s="60"/>
      <c r="R417" s="60"/>
      <c r="S417" s="60"/>
      <c r="T417" s="60"/>
      <c r="U417" s="60"/>
      <c r="V417" s="60"/>
      <c r="W417" s="60"/>
      <c r="X417" s="60"/>
      <c r="Y417" s="60"/>
      <c r="Z417" s="60"/>
      <c r="AA417" s="60"/>
      <c r="AB417" s="60"/>
      <c r="AC417" s="60"/>
      <c r="AD417" s="60"/>
      <c r="AE417" s="60"/>
    </row>
    <row r="418" spans="1:31" s="1" customFormat="1" ht="24.95" customHeight="1">
      <c r="A418" s="82">
        <v>32</v>
      </c>
      <c r="B418" s="118" t="s">
        <v>13</v>
      </c>
      <c r="C418" s="119"/>
      <c r="D418" s="83">
        <f t="shared" si="1819"/>
        <v>7500000</v>
      </c>
      <c r="E418" s="84">
        <v>3414800</v>
      </c>
      <c r="F418" s="84"/>
      <c r="G418" s="84"/>
      <c r="H418" s="84"/>
      <c r="I418" s="84">
        <v>140000</v>
      </c>
      <c r="J418" s="84">
        <v>283900</v>
      </c>
      <c r="K418" s="84">
        <v>248000</v>
      </c>
      <c r="L418" s="84">
        <v>381000</v>
      </c>
      <c r="M418" s="84">
        <v>130000</v>
      </c>
      <c r="N418" s="84">
        <v>635200</v>
      </c>
      <c r="O418" s="84">
        <v>221600</v>
      </c>
      <c r="P418" s="84">
        <v>96000</v>
      </c>
      <c r="Q418" s="84">
        <v>13000</v>
      </c>
      <c r="R418" s="84">
        <v>262200</v>
      </c>
      <c r="S418" s="84">
        <v>50000</v>
      </c>
      <c r="T418" s="84"/>
      <c r="U418" s="84">
        <v>50000</v>
      </c>
      <c r="V418" s="84"/>
      <c r="W418" s="84">
        <v>101700</v>
      </c>
      <c r="X418" s="84">
        <v>1032600</v>
      </c>
      <c r="Y418" s="84">
        <v>440000</v>
      </c>
      <c r="Z418" s="84"/>
      <c r="AA418" s="84"/>
      <c r="AB418" s="84"/>
      <c r="AC418" s="84"/>
      <c r="AD418" s="84"/>
      <c r="AE418" s="84"/>
    </row>
    <row r="419" spans="1:31" s="1" customFormat="1" ht="24.95" customHeight="1">
      <c r="A419" s="14"/>
      <c r="B419" s="67"/>
      <c r="C419" s="81" t="s">
        <v>122</v>
      </c>
      <c r="D419" s="13">
        <f t="shared" si="1819"/>
        <v>7500000</v>
      </c>
      <c r="E419" s="12">
        <f>E420+E423+E426</f>
        <v>3414800</v>
      </c>
      <c r="F419" s="12">
        <f t="shared" ref="F419" si="2066">F420+F423+F426</f>
        <v>0</v>
      </c>
      <c r="G419" s="12">
        <f t="shared" ref="G419" si="2067">G420+G423+G426</f>
        <v>0</v>
      </c>
      <c r="H419" s="12">
        <f t="shared" ref="H419" si="2068">H420+H423+H426</f>
        <v>0</v>
      </c>
      <c r="I419" s="12">
        <f t="shared" ref="I419" si="2069">I420+I423+I426</f>
        <v>140000</v>
      </c>
      <c r="J419" s="12">
        <f t="shared" ref="J419" si="2070">J420+J423+J426</f>
        <v>283900</v>
      </c>
      <c r="K419" s="12">
        <f t="shared" ref="K419" si="2071">K420+K423+K426</f>
        <v>248000</v>
      </c>
      <c r="L419" s="12">
        <f t="shared" ref="L419" si="2072">L420+L423+L426</f>
        <v>381000</v>
      </c>
      <c r="M419" s="12">
        <f t="shared" ref="M419" si="2073">M420+M423+M426</f>
        <v>130000</v>
      </c>
      <c r="N419" s="12">
        <f t="shared" ref="N419" si="2074">N420+N423+N426</f>
        <v>635200</v>
      </c>
      <c r="O419" s="12">
        <f t="shared" ref="O419" si="2075">O420+O423+O426</f>
        <v>221600</v>
      </c>
      <c r="P419" s="12">
        <f t="shared" ref="P419" si="2076">P420+P423+P426</f>
        <v>96000</v>
      </c>
      <c r="Q419" s="12">
        <f t="shared" ref="Q419" si="2077">Q420+Q423+Q426</f>
        <v>13000</v>
      </c>
      <c r="R419" s="12">
        <f t="shared" ref="R419" si="2078">R420+R423+R426</f>
        <v>262200</v>
      </c>
      <c r="S419" s="12">
        <f t="shared" ref="S419" si="2079">S420+S423+S426</f>
        <v>50000</v>
      </c>
      <c r="T419" s="12">
        <f t="shared" ref="T419" si="2080">T420+T423+T426</f>
        <v>0</v>
      </c>
      <c r="U419" s="12">
        <f t="shared" ref="U419" si="2081">U420+U423+U426</f>
        <v>50000</v>
      </c>
      <c r="V419" s="12">
        <f t="shared" ref="V419" si="2082">V420+V423+V426</f>
        <v>0</v>
      </c>
      <c r="W419" s="12">
        <f t="shared" ref="W419" si="2083">W420+W423+W426</f>
        <v>101700</v>
      </c>
      <c r="X419" s="12">
        <f t="shared" ref="X419" si="2084">X420+X423+X426</f>
        <v>1032600</v>
      </c>
      <c r="Y419" s="12">
        <f t="shared" ref="Y419" si="2085">Y420+Y423+Y426</f>
        <v>440000</v>
      </c>
      <c r="Z419" s="12">
        <f t="shared" ref="Z419" si="2086">Z420+Z423+Z426</f>
        <v>0</v>
      </c>
      <c r="AA419" s="12">
        <f t="shared" ref="AA419" si="2087">AA420+AA423+AA426</f>
        <v>0</v>
      </c>
      <c r="AB419" s="12">
        <f t="shared" ref="AB419" si="2088">AB420+AB423+AB426</f>
        <v>0</v>
      </c>
      <c r="AC419" s="12">
        <f t="shared" ref="AC419" si="2089">AC420+AC423+AC426</f>
        <v>0</v>
      </c>
      <c r="AD419" s="12">
        <f t="shared" ref="AD419" si="2090">AD420+AD423+AD426</f>
        <v>0</v>
      </c>
      <c r="AE419" s="12">
        <f t="shared" ref="AE419" si="2091">AE420+AE423+AE426</f>
        <v>0</v>
      </c>
    </row>
    <row r="420" spans="1:31" s="1" customFormat="1" ht="24.95" customHeight="1">
      <c r="A420" s="78"/>
      <c r="B420" s="79"/>
      <c r="C420" s="80" t="s">
        <v>120</v>
      </c>
      <c r="D420" s="18">
        <f t="shared" si="1819"/>
        <v>4119900</v>
      </c>
      <c r="E420" s="49">
        <f t="shared" ref="E420:AE420" si="2092">E421+E422</f>
        <v>1572200</v>
      </c>
      <c r="F420" s="49">
        <f t="shared" si="2092"/>
        <v>0</v>
      </c>
      <c r="G420" s="49">
        <f t="shared" si="2092"/>
        <v>0</v>
      </c>
      <c r="H420" s="49">
        <f t="shared" si="2092"/>
        <v>0</v>
      </c>
      <c r="I420" s="49">
        <f t="shared" si="2092"/>
        <v>87000</v>
      </c>
      <c r="J420" s="49">
        <f t="shared" si="2092"/>
        <v>224100</v>
      </c>
      <c r="K420" s="49">
        <f t="shared" si="2092"/>
        <v>177000</v>
      </c>
      <c r="L420" s="49">
        <f t="shared" si="2092"/>
        <v>231500</v>
      </c>
      <c r="M420" s="49">
        <f t="shared" si="2092"/>
        <v>103600</v>
      </c>
      <c r="N420" s="49">
        <f t="shared" si="2092"/>
        <v>503700</v>
      </c>
      <c r="O420" s="49">
        <f t="shared" si="2092"/>
        <v>143300</v>
      </c>
      <c r="P420" s="49">
        <f t="shared" si="2092"/>
        <v>58800</v>
      </c>
      <c r="Q420" s="49">
        <f t="shared" si="2092"/>
        <v>4000</v>
      </c>
      <c r="R420" s="49">
        <f t="shared" si="2092"/>
        <v>225200</v>
      </c>
      <c r="S420" s="49">
        <f t="shared" si="2092"/>
        <v>50000</v>
      </c>
      <c r="T420" s="49">
        <f t="shared" si="2092"/>
        <v>0</v>
      </c>
      <c r="U420" s="49">
        <f t="shared" si="2092"/>
        <v>35800</v>
      </c>
      <c r="V420" s="49">
        <f t="shared" si="2092"/>
        <v>0</v>
      </c>
      <c r="W420" s="49">
        <f t="shared" si="2092"/>
        <v>50800</v>
      </c>
      <c r="X420" s="49">
        <f t="shared" si="2092"/>
        <v>391500</v>
      </c>
      <c r="Y420" s="49">
        <f t="shared" si="2092"/>
        <v>261400</v>
      </c>
      <c r="Z420" s="49">
        <f t="shared" si="2092"/>
        <v>0</v>
      </c>
      <c r="AA420" s="49">
        <f t="shared" si="2092"/>
        <v>0</v>
      </c>
      <c r="AB420" s="49">
        <f t="shared" si="2092"/>
        <v>0</v>
      </c>
      <c r="AC420" s="49">
        <f t="shared" si="2092"/>
        <v>0</v>
      </c>
      <c r="AD420" s="49">
        <f t="shared" si="2092"/>
        <v>0</v>
      </c>
      <c r="AE420" s="49">
        <f t="shared" si="2092"/>
        <v>0</v>
      </c>
    </row>
    <row r="421" spans="1:31" s="7" customFormat="1" ht="24.95" hidden="1" customHeight="1">
      <c r="A421" s="11"/>
      <c r="B421" s="74"/>
      <c r="C421" s="72" t="s">
        <v>2</v>
      </c>
      <c r="D421" s="62">
        <f t="shared" si="1819"/>
        <v>4119900</v>
      </c>
      <c r="E421" s="51">
        <v>1572200</v>
      </c>
      <c r="F421" s="51"/>
      <c r="G421" s="51"/>
      <c r="H421" s="51"/>
      <c r="I421" s="51">
        <v>87000</v>
      </c>
      <c r="J421" s="51">
        <v>224100</v>
      </c>
      <c r="K421" s="51">
        <v>177000</v>
      </c>
      <c r="L421" s="51">
        <v>231500</v>
      </c>
      <c r="M421" s="51">
        <v>103600</v>
      </c>
      <c r="N421" s="51">
        <v>503700</v>
      </c>
      <c r="O421" s="51">
        <v>143300</v>
      </c>
      <c r="P421" s="51">
        <v>58800</v>
      </c>
      <c r="Q421" s="51">
        <v>4000</v>
      </c>
      <c r="R421" s="51">
        <v>225200</v>
      </c>
      <c r="S421" s="51">
        <v>50000</v>
      </c>
      <c r="T421" s="51"/>
      <c r="U421" s="51">
        <v>35800</v>
      </c>
      <c r="V421" s="51"/>
      <c r="W421" s="51">
        <v>50800</v>
      </c>
      <c r="X421" s="51">
        <v>391500</v>
      </c>
      <c r="Y421" s="51">
        <v>261400</v>
      </c>
      <c r="Z421" s="51"/>
      <c r="AA421" s="51"/>
      <c r="AB421" s="51"/>
      <c r="AC421" s="51"/>
      <c r="AD421" s="51"/>
      <c r="AE421" s="51"/>
    </row>
    <row r="422" spans="1:31" s="7" customFormat="1" ht="24.95" hidden="1" customHeight="1">
      <c r="A422" s="11"/>
      <c r="B422" s="74"/>
      <c r="C422" s="76" t="s">
        <v>121</v>
      </c>
      <c r="D422" s="62">
        <f t="shared" si="1819"/>
        <v>0</v>
      </c>
      <c r="E422" s="51"/>
      <c r="F422" s="51"/>
      <c r="G422" s="51"/>
      <c r="H422" s="51"/>
      <c r="I422" s="51"/>
      <c r="J422" s="51"/>
      <c r="K422" s="51"/>
      <c r="L422" s="51"/>
      <c r="M422" s="51"/>
      <c r="N422" s="51"/>
      <c r="O422" s="51"/>
      <c r="P422" s="51"/>
      <c r="Q422" s="51"/>
      <c r="R422" s="51"/>
      <c r="S422" s="51"/>
      <c r="T422" s="51"/>
      <c r="U422" s="51"/>
      <c r="V422" s="51"/>
      <c r="W422" s="51"/>
      <c r="X422" s="51"/>
      <c r="Y422" s="51"/>
      <c r="Z422" s="51"/>
      <c r="AA422" s="51"/>
      <c r="AB422" s="51"/>
      <c r="AC422" s="51"/>
      <c r="AD422" s="51"/>
      <c r="AE422" s="51"/>
    </row>
    <row r="423" spans="1:31" s="7" customFormat="1" ht="24.95" customHeight="1">
      <c r="A423" s="11"/>
      <c r="B423" s="139"/>
      <c r="C423" s="80" t="s">
        <v>129</v>
      </c>
      <c r="D423" s="151">
        <f t="shared" si="1819"/>
        <v>1613400</v>
      </c>
      <c r="E423" s="150">
        <f t="shared" ref="E423:AE423" si="2093">E424+E425</f>
        <v>845400</v>
      </c>
      <c r="F423" s="150">
        <f t="shared" si="2093"/>
        <v>0</v>
      </c>
      <c r="G423" s="150">
        <f t="shared" si="2093"/>
        <v>0</v>
      </c>
      <c r="H423" s="150">
        <f t="shared" si="2093"/>
        <v>0</v>
      </c>
      <c r="I423" s="150">
        <f t="shared" si="2093"/>
        <v>41500</v>
      </c>
      <c r="J423" s="150">
        <f t="shared" si="2093"/>
        <v>18100</v>
      </c>
      <c r="K423" s="150">
        <f t="shared" si="2093"/>
        <v>61000</v>
      </c>
      <c r="L423" s="150">
        <f t="shared" si="2093"/>
        <v>88900</v>
      </c>
      <c r="M423" s="150">
        <f t="shared" si="2093"/>
        <v>19200</v>
      </c>
      <c r="N423" s="150">
        <f t="shared" si="2093"/>
        <v>94200</v>
      </c>
      <c r="O423" s="150">
        <f t="shared" si="2093"/>
        <v>50100</v>
      </c>
      <c r="P423" s="150">
        <f t="shared" si="2093"/>
        <v>37200</v>
      </c>
      <c r="Q423" s="150">
        <f t="shared" si="2093"/>
        <v>9000</v>
      </c>
      <c r="R423" s="150">
        <f t="shared" si="2093"/>
        <v>25000</v>
      </c>
      <c r="S423" s="150">
        <f t="shared" si="2093"/>
        <v>0</v>
      </c>
      <c r="T423" s="150">
        <f t="shared" si="2093"/>
        <v>0</v>
      </c>
      <c r="U423" s="150">
        <f t="shared" si="2093"/>
        <v>10000</v>
      </c>
      <c r="V423" s="150">
        <f t="shared" si="2093"/>
        <v>0</v>
      </c>
      <c r="W423" s="150">
        <f t="shared" si="2093"/>
        <v>32900</v>
      </c>
      <c r="X423" s="150">
        <f t="shared" si="2093"/>
        <v>214600</v>
      </c>
      <c r="Y423" s="150">
        <f t="shared" si="2093"/>
        <v>66300</v>
      </c>
      <c r="Z423" s="150">
        <f t="shared" si="2093"/>
        <v>0</v>
      </c>
      <c r="AA423" s="150">
        <f t="shared" si="2093"/>
        <v>0</v>
      </c>
      <c r="AB423" s="150">
        <f t="shared" si="2093"/>
        <v>0</v>
      </c>
      <c r="AC423" s="150">
        <f t="shared" si="2093"/>
        <v>0</v>
      </c>
      <c r="AD423" s="150">
        <f t="shared" si="2093"/>
        <v>0</v>
      </c>
      <c r="AE423" s="150">
        <f t="shared" si="2093"/>
        <v>0</v>
      </c>
    </row>
    <row r="424" spans="1:31" s="2" customFormat="1" ht="24.95" hidden="1" customHeight="1">
      <c r="A424" s="6"/>
      <c r="B424" s="11"/>
      <c r="C424" s="117" t="s">
        <v>125</v>
      </c>
      <c r="D424" s="4">
        <f t="shared" si="1819"/>
        <v>1613400</v>
      </c>
      <c r="E424" s="3">
        <v>845400</v>
      </c>
      <c r="F424" s="3"/>
      <c r="G424" s="3"/>
      <c r="H424" s="3"/>
      <c r="I424" s="3">
        <v>41500</v>
      </c>
      <c r="J424" s="3">
        <v>18100</v>
      </c>
      <c r="K424" s="3">
        <v>61000</v>
      </c>
      <c r="L424" s="3">
        <v>88900</v>
      </c>
      <c r="M424" s="3">
        <v>19200</v>
      </c>
      <c r="N424" s="3">
        <v>94200</v>
      </c>
      <c r="O424" s="3">
        <v>50100</v>
      </c>
      <c r="P424" s="3">
        <v>37200</v>
      </c>
      <c r="Q424" s="3">
        <v>9000</v>
      </c>
      <c r="R424" s="3">
        <v>25000</v>
      </c>
      <c r="S424" s="3">
        <v>0</v>
      </c>
      <c r="T424" s="3"/>
      <c r="U424" s="3">
        <v>10000</v>
      </c>
      <c r="V424" s="3"/>
      <c r="W424" s="3">
        <v>32900</v>
      </c>
      <c r="X424" s="3">
        <v>214600</v>
      </c>
      <c r="Y424" s="3">
        <v>66300</v>
      </c>
      <c r="Z424" s="3"/>
      <c r="AA424" s="3"/>
      <c r="AB424" s="3"/>
      <c r="AC424" s="3"/>
      <c r="AD424" s="3"/>
      <c r="AE424" s="3"/>
    </row>
    <row r="425" spans="1:31" s="2" customFormat="1" ht="24.95" hidden="1" customHeight="1">
      <c r="A425" s="6"/>
      <c r="B425" s="11"/>
      <c r="C425" s="138" t="s">
        <v>126</v>
      </c>
      <c r="D425" s="9">
        <f t="shared" si="1819"/>
        <v>0</v>
      </c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</row>
    <row r="426" spans="1:31" s="2" customFormat="1" ht="24.95" customHeight="1">
      <c r="A426" s="6"/>
      <c r="B426" s="11"/>
      <c r="C426" s="136" t="s">
        <v>124</v>
      </c>
      <c r="D426" s="9">
        <f t="shared" si="1819"/>
        <v>1766700</v>
      </c>
      <c r="E426" s="8">
        <f>E418-E420-E423-E427</f>
        <v>997200</v>
      </c>
      <c r="F426" s="8">
        <f t="shared" ref="F426" si="2094">F418-F420-F423-F427</f>
        <v>0</v>
      </c>
      <c r="G426" s="8">
        <f t="shared" ref="G426" si="2095">G418-G420-G423-G427</f>
        <v>0</v>
      </c>
      <c r="H426" s="8">
        <f t="shared" ref="H426" si="2096">H418-H420-H423-H427</f>
        <v>0</v>
      </c>
      <c r="I426" s="8">
        <f t="shared" ref="I426" si="2097">I418-I420-I423-I427</f>
        <v>11500</v>
      </c>
      <c r="J426" s="8">
        <f t="shared" ref="J426" si="2098">J418-J420-J423-J427</f>
        <v>41700</v>
      </c>
      <c r="K426" s="8">
        <f t="shared" ref="K426" si="2099">K418-K420-K423-K427</f>
        <v>10000</v>
      </c>
      <c r="L426" s="8">
        <f t="shared" ref="L426" si="2100">L418-L420-L423-L427</f>
        <v>60600</v>
      </c>
      <c r="M426" s="8">
        <f t="shared" ref="M426" si="2101">M418-M420-M423-M427</f>
        <v>7200</v>
      </c>
      <c r="N426" s="8">
        <f t="shared" ref="N426" si="2102">N418-N420-N423-N427</f>
        <v>37300</v>
      </c>
      <c r="O426" s="8">
        <f t="shared" ref="O426" si="2103">O418-O420-O423-O427</f>
        <v>28200</v>
      </c>
      <c r="P426" s="8">
        <f t="shared" ref="P426" si="2104">P418-P420-P423-P427</f>
        <v>0</v>
      </c>
      <c r="Q426" s="8">
        <f t="shared" ref="Q426" si="2105">Q418-Q420-Q423-Q427</f>
        <v>0</v>
      </c>
      <c r="R426" s="8">
        <f t="shared" ref="R426" si="2106">R418-R420-R423-R427</f>
        <v>12000</v>
      </c>
      <c r="S426" s="8">
        <f t="shared" ref="S426" si="2107">S418-S420-S423-S427</f>
        <v>0</v>
      </c>
      <c r="T426" s="8">
        <f t="shared" ref="T426" si="2108">T418-T420-T423-T427</f>
        <v>0</v>
      </c>
      <c r="U426" s="8">
        <f t="shared" ref="U426" si="2109">U418-U420-U423-U427</f>
        <v>4200</v>
      </c>
      <c r="V426" s="8">
        <f t="shared" ref="V426" si="2110">V418-V420-V423-V427</f>
        <v>0</v>
      </c>
      <c r="W426" s="8">
        <f t="shared" ref="W426" si="2111">W418-W420-W423-W427</f>
        <v>18000</v>
      </c>
      <c r="X426" s="8">
        <f t="shared" ref="X426" si="2112">X418-X420-X423-X427</f>
        <v>426500</v>
      </c>
      <c r="Y426" s="8">
        <f t="shared" ref="Y426" si="2113">Y418-Y420-Y423-Y427</f>
        <v>112300</v>
      </c>
      <c r="Z426" s="8">
        <f t="shared" ref="Z426" si="2114">Z418-Z420-Z423-Z427</f>
        <v>0</v>
      </c>
      <c r="AA426" s="8">
        <f t="shared" ref="AA426" si="2115">AA418-AA420-AA423-AA427</f>
        <v>0</v>
      </c>
      <c r="AB426" s="8">
        <f t="shared" ref="AB426" si="2116">AB418-AB420-AB423-AB427</f>
        <v>0</v>
      </c>
      <c r="AC426" s="8">
        <f t="shared" ref="AC426" si="2117">AC418-AC420-AC423-AC427</f>
        <v>0</v>
      </c>
      <c r="AD426" s="8">
        <f t="shared" ref="AD426" si="2118">AD418-AD420-AD423-AD427</f>
        <v>0</v>
      </c>
      <c r="AE426" s="8">
        <f t="shared" ref="AE426" si="2119">AE418-AE420-AE423-AE427</f>
        <v>0</v>
      </c>
    </row>
    <row r="427" spans="1:31" s="2" customFormat="1" ht="24.95" customHeight="1">
      <c r="A427" s="6"/>
      <c r="B427" s="11"/>
      <c r="C427" s="159" t="s">
        <v>130</v>
      </c>
      <c r="D427" s="59">
        <f>SUM(E427:AE427)</f>
        <v>0</v>
      </c>
      <c r="E427" s="60">
        <f>E428+E429</f>
        <v>0</v>
      </c>
      <c r="F427" s="60">
        <f t="shared" ref="F427" si="2120">F428+F429</f>
        <v>0</v>
      </c>
      <c r="G427" s="60">
        <f t="shared" ref="G427" si="2121">G428+G429</f>
        <v>0</v>
      </c>
      <c r="H427" s="60">
        <f t="shared" ref="H427" si="2122">H428+H429</f>
        <v>0</v>
      </c>
      <c r="I427" s="60">
        <f t="shared" ref="I427" si="2123">I428+I429</f>
        <v>0</v>
      </c>
      <c r="J427" s="60">
        <f t="shared" ref="J427" si="2124">J428+J429</f>
        <v>0</v>
      </c>
      <c r="K427" s="60">
        <f t="shared" ref="K427" si="2125">K428+K429</f>
        <v>0</v>
      </c>
      <c r="L427" s="60">
        <f t="shared" ref="L427" si="2126">L428+L429</f>
        <v>0</v>
      </c>
      <c r="M427" s="60">
        <f t="shared" ref="M427" si="2127">M428+M429</f>
        <v>0</v>
      </c>
      <c r="N427" s="60">
        <f t="shared" ref="N427" si="2128">N428+N429</f>
        <v>0</v>
      </c>
      <c r="O427" s="60">
        <f t="shared" ref="O427" si="2129">O428+O429</f>
        <v>0</v>
      </c>
      <c r="P427" s="60">
        <f t="shared" ref="P427" si="2130">P428+P429</f>
        <v>0</v>
      </c>
      <c r="Q427" s="60">
        <f t="shared" ref="Q427" si="2131">Q428+Q429</f>
        <v>0</v>
      </c>
      <c r="R427" s="60">
        <f t="shared" ref="R427" si="2132">R428+R429</f>
        <v>0</v>
      </c>
      <c r="S427" s="60">
        <f t="shared" ref="S427" si="2133">S428+S429</f>
        <v>0</v>
      </c>
      <c r="T427" s="60">
        <f t="shared" ref="T427" si="2134">T428+T429</f>
        <v>0</v>
      </c>
      <c r="U427" s="60">
        <f t="shared" ref="U427" si="2135">U428+U429</f>
        <v>0</v>
      </c>
      <c r="V427" s="60">
        <f t="shared" ref="V427" si="2136">V428+V429</f>
        <v>0</v>
      </c>
      <c r="W427" s="60">
        <f t="shared" ref="W427" si="2137">W428+W429</f>
        <v>0</v>
      </c>
      <c r="X427" s="60">
        <f t="shared" ref="X427" si="2138">X428+X429</f>
        <v>0</v>
      </c>
      <c r="Y427" s="60">
        <f t="shared" ref="Y427" si="2139">Y428+Y429</f>
        <v>0</v>
      </c>
      <c r="Z427" s="60">
        <f t="shared" ref="Z427" si="2140">Z428+Z429</f>
        <v>0</v>
      </c>
      <c r="AA427" s="60">
        <f t="shared" ref="AA427" si="2141">AA428+AA429</f>
        <v>0</v>
      </c>
      <c r="AB427" s="60">
        <f t="shared" ref="AB427" si="2142">AB428+AB429</f>
        <v>0</v>
      </c>
      <c r="AC427" s="60">
        <f t="shared" ref="AC427" si="2143">AC428+AC429</f>
        <v>0</v>
      </c>
      <c r="AD427" s="60">
        <f t="shared" ref="AD427" si="2144">AD428+AD429</f>
        <v>0</v>
      </c>
      <c r="AE427" s="60">
        <f t="shared" ref="AE427" si="2145">AE428+AE429</f>
        <v>0</v>
      </c>
    </row>
    <row r="428" spans="1:31" s="61" customFormat="1" ht="24.95" hidden="1" customHeight="1">
      <c r="A428" s="64"/>
      <c r="B428" s="64"/>
      <c r="C428" s="166" t="s">
        <v>131</v>
      </c>
      <c r="D428" s="65">
        <f t="shared" si="1819"/>
        <v>0</v>
      </c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S428" s="66"/>
      <c r="T428" s="66"/>
      <c r="U428" s="66"/>
      <c r="V428" s="66"/>
      <c r="W428" s="66"/>
      <c r="X428" s="66"/>
      <c r="Y428" s="66"/>
      <c r="Z428" s="66"/>
      <c r="AA428" s="66"/>
      <c r="AB428" s="66"/>
      <c r="AC428" s="66"/>
      <c r="AD428" s="66"/>
      <c r="AE428" s="66"/>
    </row>
    <row r="429" spans="1:31" s="61" customFormat="1" ht="24.95" hidden="1" customHeight="1">
      <c r="A429" s="58"/>
      <c r="B429" s="86"/>
      <c r="C429" s="166" t="s">
        <v>132</v>
      </c>
      <c r="D429" s="59">
        <f t="shared" si="1819"/>
        <v>0</v>
      </c>
      <c r="E429" s="60"/>
      <c r="F429" s="60"/>
      <c r="G429" s="60"/>
      <c r="H429" s="60"/>
      <c r="I429" s="60"/>
      <c r="J429" s="60"/>
      <c r="K429" s="60"/>
      <c r="L429" s="60"/>
      <c r="M429" s="60"/>
      <c r="N429" s="60"/>
      <c r="O429" s="60"/>
      <c r="P429" s="60"/>
      <c r="Q429" s="60"/>
      <c r="R429" s="60"/>
      <c r="S429" s="60"/>
      <c r="T429" s="60"/>
      <c r="U429" s="60"/>
      <c r="V429" s="60"/>
      <c r="W429" s="60"/>
      <c r="X429" s="60"/>
      <c r="Y429" s="60"/>
      <c r="Z429" s="60"/>
      <c r="AA429" s="60"/>
      <c r="AB429" s="60"/>
      <c r="AC429" s="60"/>
      <c r="AD429" s="60"/>
      <c r="AE429" s="60"/>
    </row>
    <row r="430" spans="1:31" s="1" customFormat="1" ht="24.95" customHeight="1">
      <c r="A430" s="82">
        <v>33</v>
      </c>
      <c r="B430" s="118" t="s">
        <v>12</v>
      </c>
      <c r="C430" s="119"/>
      <c r="D430" s="83">
        <f t="shared" si="1819"/>
        <v>10500000</v>
      </c>
      <c r="E430" s="84">
        <v>4266000</v>
      </c>
      <c r="F430" s="84"/>
      <c r="G430" s="84">
        <v>542000</v>
      </c>
      <c r="H430" s="84"/>
      <c r="I430" s="84">
        <v>1292000</v>
      </c>
      <c r="J430" s="84">
        <v>250000</v>
      </c>
      <c r="K430" s="84">
        <v>160000</v>
      </c>
      <c r="L430" s="84">
        <v>328000</v>
      </c>
      <c r="M430" s="84">
        <v>327000</v>
      </c>
      <c r="N430" s="84">
        <v>453000</v>
      </c>
      <c r="O430" s="84">
        <v>539000</v>
      </c>
      <c r="P430" s="84">
        <v>152000</v>
      </c>
      <c r="Q430" s="84">
        <v>233000</v>
      </c>
      <c r="R430" s="84">
        <v>105000</v>
      </c>
      <c r="S430" s="84">
        <v>150000</v>
      </c>
      <c r="T430" s="84"/>
      <c r="U430" s="84"/>
      <c r="V430" s="84">
        <v>60000</v>
      </c>
      <c r="W430" s="84">
        <v>824000</v>
      </c>
      <c r="X430" s="84">
        <v>819000</v>
      </c>
      <c r="Y430" s="84"/>
      <c r="Z430" s="84"/>
      <c r="AA430" s="84"/>
      <c r="AB430" s="84"/>
      <c r="AC430" s="84"/>
      <c r="AD430" s="84"/>
      <c r="AE430" s="84"/>
    </row>
    <row r="431" spans="1:31" s="1" customFormat="1" ht="24.95" customHeight="1">
      <c r="A431" s="14"/>
      <c r="B431" s="67"/>
      <c r="C431" s="81" t="s">
        <v>122</v>
      </c>
      <c r="D431" s="13">
        <f t="shared" si="1819"/>
        <v>10500000</v>
      </c>
      <c r="E431" s="12">
        <f>E432+E435+E438</f>
        <v>4266000</v>
      </c>
      <c r="F431" s="12">
        <f t="shared" ref="F431" si="2146">F432+F435+F438</f>
        <v>0</v>
      </c>
      <c r="G431" s="12">
        <f t="shared" ref="G431" si="2147">G432+G435+G438</f>
        <v>542000</v>
      </c>
      <c r="H431" s="12">
        <f t="shared" ref="H431" si="2148">H432+H435+H438</f>
        <v>0</v>
      </c>
      <c r="I431" s="12">
        <f t="shared" ref="I431" si="2149">I432+I435+I438</f>
        <v>1292000</v>
      </c>
      <c r="J431" s="12">
        <f t="shared" ref="J431" si="2150">J432+J435+J438</f>
        <v>250000</v>
      </c>
      <c r="K431" s="12">
        <f t="shared" ref="K431" si="2151">K432+K435+K438</f>
        <v>160000</v>
      </c>
      <c r="L431" s="12">
        <f t="shared" ref="L431" si="2152">L432+L435+L438</f>
        <v>328000</v>
      </c>
      <c r="M431" s="12">
        <f t="shared" ref="M431" si="2153">M432+M435+M438</f>
        <v>327000</v>
      </c>
      <c r="N431" s="12">
        <f t="shared" ref="N431" si="2154">N432+N435+N438</f>
        <v>453000</v>
      </c>
      <c r="O431" s="12">
        <f t="shared" ref="O431" si="2155">O432+O435+O438</f>
        <v>539000</v>
      </c>
      <c r="P431" s="12">
        <f t="shared" ref="P431" si="2156">P432+P435+P438</f>
        <v>152000</v>
      </c>
      <c r="Q431" s="12">
        <f t="shared" ref="Q431" si="2157">Q432+Q435+Q438</f>
        <v>233000</v>
      </c>
      <c r="R431" s="12">
        <f t="shared" ref="R431" si="2158">R432+R435+R438</f>
        <v>105000</v>
      </c>
      <c r="S431" s="12">
        <f t="shared" ref="S431" si="2159">S432+S435+S438</f>
        <v>150000</v>
      </c>
      <c r="T431" s="12">
        <f t="shared" ref="T431" si="2160">T432+T435+T438</f>
        <v>0</v>
      </c>
      <c r="U431" s="12">
        <f t="shared" ref="U431" si="2161">U432+U435+U438</f>
        <v>0</v>
      </c>
      <c r="V431" s="12">
        <f t="shared" ref="V431" si="2162">V432+V435+V438</f>
        <v>60000</v>
      </c>
      <c r="W431" s="12">
        <f t="shared" ref="W431" si="2163">W432+W435+W438</f>
        <v>824000</v>
      </c>
      <c r="X431" s="12">
        <f t="shared" ref="X431" si="2164">X432+X435+X438</f>
        <v>819000</v>
      </c>
      <c r="Y431" s="12">
        <f t="shared" ref="Y431" si="2165">Y432+Y435+Y438</f>
        <v>0</v>
      </c>
      <c r="Z431" s="12">
        <f t="shared" ref="Z431" si="2166">Z432+Z435+Z438</f>
        <v>0</v>
      </c>
      <c r="AA431" s="12">
        <f t="shared" ref="AA431" si="2167">AA432+AA435+AA438</f>
        <v>0</v>
      </c>
      <c r="AB431" s="12">
        <f t="shared" ref="AB431" si="2168">AB432+AB435+AB438</f>
        <v>0</v>
      </c>
      <c r="AC431" s="12">
        <f t="shared" ref="AC431" si="2169">AC432+AC435+AC438</f>
        <v>0</v>
      </c>
      <c r="AD431" s="12">
        <f t="shared" ref="AD431" si="2170">AD432+AD435+AD438</f>
        <v>0</v>
      </c>
      <c r="AE431" s="12">
        <f t="shared" ref="AE431" si="2171">AE432+AE435+AE438</f>
        <v>0</v>
      </c>
    </row>
    <row r="432" spans="1:31" s="1" customFormat="1" ht="24.95" customHeight="1">
      <c r="A432" s="78"/>
      <c r="B432" s="79"/>
      <c r="C432" s="80" t="s">
        <v>120</v>
      </c>
      <c r="D432" s="18">
        <f t="shared" si="1819"/>
        <v>7036500</v>
      </c>
      <c r="E432" s="49">
        <f t="shared" ref="E432:AE432" si="2172">E433+E434</f>
        <v>2595400</v>
      </c>
      <c r="F432" s="49">
        <f t="shared" si="2172"/>
        <v>0</v>
      </c>
      <c r="G432" s="49">
        <f t="shared" si="2172"/>
        <v>333400</v>
      </c>
      <c r="H432" s="49">
        <f t="shared" si="2172"/>
        <v>0</v>
      </c>
      <c r="I432" s="49">
        <f t="shared" si="2172"/>
        <v>947000</v>
      </c>
      <c r="J432" s="49">
        <f t="shared" si="2172"/>
        <v>173600</v>
      </c>
      <c r="K432" s="49">
        <f t="shared" si="2172"/>
        <v>100600</v>
      </c>
      <c r="L432" s="49">
        <f t="shared" si="2172"/>
        <v>256600</v>
      </c>
      <c r="M432" s="49">
        <f t="shared" si="2172"/>
        <v>204500</v>
      </c>
      <c r="N432" s="49">
        <f t="shared" si="2172"/>
        <v>316400</v>
      </c>
      <c r="O432" s="49">
        <f t="shared" si="2172"/>
        <v>424800</v>
      </c>
      <c r="P432" s="49">
        <f t="shared" si="2172"/>
        <v>125700</v>
      </c>
      <c r="Q432" s="49">
        <f t="shared" si="2172"/>
        <v>167600</v>
      </c>
      <c r="R432" s="49">
        <f t="shared" si="2172"/>
        <v>61700</v>
      </c>
      <c r="S432" s="49">
        <f t="shared" si="2172"/>
        <v>104100</v>
      </c>
      <c r="T432" s="49">
        <f t="shared" si="2172"/>
        <v>0</v>
      </c>
      <c r="U432" s="49">
        <f t="shared" si="2172"/>
        <v>0</v>
      </c>
      <c r="V432" s="49">
        <f t="shared" si="2172"/>
        <v>0</v>
      </c>
      <c r="W432" s="49">
        <f t="shared" si="2172"/>
        <v>636800</v>
      </c>
      <c r="X432" s="49">
        <f t="shared" si="2172"/>
        <v>588300</v>
      </c>
      <c r="Y432" s="49">
        <f t="shared" si="2172"/>
        <v>0</v>
      </c>
      <c r="Z432" s="49">
        <f t="shared" si="2172"/>
        <v>0</v>
      </c>
      <c r="AA432" s="49">
        <f t="shared" si="2172"/>
        <v>0</v>
      </c>
      <c r="AB432" s="49">
        <f t="shared" si="2172"/>
        <v>0</v>
      </c>
      <c r="AC432" s="49">
        <f t="shared" si="2172"/>
        <v>0</v>
      </c>
      <c r="AD432" s="49">
        <f t="shared" si="2172"/>
        <v>0</v>
      </c>
      <c r="AE432" s="49">
        <f t="shared" si="2172"/>
        <v>0</v>
      </c>
    </row>
    <row r="433" spans="1:31" s="7" customFormat="1" ht="24.95" hidden="1" customHeight="1">
      <c r="A433" s="11"/>
      <c r="B433" s="74"/>
      <c r="C433" s="72" t="s">
        <v>2</v>
      </c>
      <c r="D433" s="62">
        <f t="shared" si="1819"/>
        <v>7036500</v>
      </c>
      <c r="E433" s="51">
        <v>2595400</v>
      </c>
      <c r="F433" s="51"/>
      <c r="G433" s="51">
        <v>333400</v>
      </c>
      <c r="H433" s="51"/>
      <c r="I433" s="51">
        <v>947000</v>
      </c>
      <c r="J433" s="51">
        <v>173600</v>
      </c>
      <c r="K433" s="51">
        <v>100600</v>
      </c>
      <c r="L433" s="51">
        <v>256600</v>
      </c>
      <c r="M433" s="51">
        <v>204500</v>
      </c>
      <c r="N433" s="51">
        <v>316400</v>
      </c>
      <c r="O433" s="51">
        <v>424800</v>
      </c>
      <c r="P433" s="51">
        <v>125700</v>
      </c>
      <c r="Q433" s="51">
        <v>167600</v>
      </c>
      <c r="R433" s="51">
        <v>61700</v>
      </c>
      <c r="S433" s="51">
        <v>104100</v>
      </c>
      <c r="T433" s="51"/>
      <c r="U433" s="51"/>
      <c r="V433" s="51"/>
      <c r="W433" s="51">
        <v>636800</v>
      </c>
      <c r="X433" s="51">
        <v>588300</v>
      </c>
      <c r="Y433" s="51"/>
      <c r="Z433" s="51"/>
      <c r="AA433" s="51"/>
      <c r="AB433" s="51"/>
      <c r="AC433" s="51"/>
      <c r="AD433" s="51"/>
      <c r="AE433" s="51"/>
    </row>
    <row r="434" spans="1:31" s="7" customFormat="1" ht="24.95" hidden="1" customHeight="1">
      <c r="A434" s="11"/>
      <c r="B434" s="74"/>
      <c r="C434" s="76" t="s">
        <v>121</v>
      </c>
      <c r="D434" s="62">
        <f t="shared" si="1819"/>
        <v>0</v>
      </c>
      <c r="E434" s="51"/>
      <c r="F434" s="51"/>
      <c r="G434" s="51"/>
      <c r="H434" s="51"/>
      <c r="I434" s="51"/>
      <c r="J434" s="51"/>
      <c r="K434" s="51"/>
      <c r="L434" s="51"/>
      <c r="M434" s="51"/>
      <c r="N434" s="51"/>
      <c r="O434" s="51"/>
      <c r="P434" s="51"/>
      <c r="Q434" s="51"/>
      <c r="R434" s="51"/>
      <c r="S434" s="51"/>
      <c r="T434" s="51"/>
      <c r="U434" s="51"/>
      <c r="V434" s="51"/>
      <c r="W434" s="51"/>
      <c r="X434" s="51"/>
      <c r="Y434" s="51"/>
      <c r="Z434" s="51"/>
      <c r="AA434" s="51"/>
      <c r="AB434" s="51"/>
      <c r="AC434" s="51"/>
      <c r="AD434" s="51"/>
      <c r="AE434" s="51"/>
    </row>
    <row r="435" spans="1:31" s="7" customFormat="1" ht="24.95" customHeight="1">
      <c r="A435" s="11"/>
      <c r="B435" s="139"/>
      <c r="C435" s="80" t="s">
        <v>129</v>
      </c>
      <c r="D435" s="151">
        <f t="shared" si="1819"/>
        <v>2016600</v>
      </c>
      <c r="E435" s="150">
        <f t="shared" ref="E435:AE435" si="2173">E436+E437</f>
        <v>862700</v>
      </c>
      <c r="F435" s="150">
        <f t="shared" si="2173"/>
        <v>0</v>
      </c>
      <c r="G435" s="150">
        <f t="shared" si="2173"/>
        <v>126100</v>
      </c>
      <c r="H435" s="150">
        <f t="shared" si="2173"/>
        <v>0</v>
      </c>
      <c r="I435" s="150">
        <f t="shared" si="2173"/>
        <v>276300</v>
      </c>
      <c r="J435" s="150">
        <f t="shared" si="2173"/>
        <v>59100</v>
      </c>
      <c r="K435" s="150">
        <f t="shared" si="2173"/>
        <v>38000</v>
      </c>
      <c r="L435" s="150">
        <f t="shared" si="2173"/>
        <v>34400</v>
      </c>
      <c r="M435" s="150">
        <f t="shared" si="2173"/>
        <v>94800</v>
      </c>
      <c r="N435" s="150">
        <f t="shared" si="2173"/>
        <v>12400</v>
      </c>
      <c r="O435" s="150">
        <f t="shared" si="2173"/>
        <v>91700</v>
      </c>
      <c r="P435" s="150">
        <f t="shared" si="2173"/>
        <v>26300</v>
      </c>
      <c r="Q435" s="150">
        <f t="shared" si="2173"/>
        <v>37700</v>
      </c>
      <c r="R435" s="150">
        <f t="shared" si="2173"/>
        <v>21700</v>
      </c>
      <c r="S435" s="150">
        <f t="shared" si="2173"/>
        <v>40300</v>
      </c>
      <c r="T435" s="150">
        <f t="shared" si="2173"/>
        <v>0</v>
      </c>
      <c r="U435" s="150">
        <f t="shared" si="2173"/>
        <v>0</v>
      </c>
      <c r="V435" s="150">
        <f t="shared" si="2173"/>
        <v>60000</v>
      </c>
      <c r="W435" s="150">
        <f t="shared" si="2173"/>
        <v>138900</v>
      </c>
      <c r="X435" s="150">
        <f t="shared" si="2173"/>
        <v>96200</v>
      </c>
      <c r="Y435" s="150">
        <f t="shared" si="2173"/>
        <v>0</v>
      </c>
      <c r="Z435" s="150">
        <f t="shared" si="2173"/>
        <v>0</v>
      </c>
      <c r="AA435" s="150">
        <f t="shared" si="2173"/>
        <v>0</v>
      </c>
      <c r="AB435" s="150">
        <f t="shared" si="2173"/>
        <v>0</v>
      </c>
      <c r="AC435" s="150">
        <f t="shared" si="2173"/>
        <v>0</v>
      </c>
      <c r="AD435" s="150">
        <f t="shared" si="2173"/>
        <v>0</v>
      </c>
      <c r="AE435" s="150">
        <f t="shared" si="2173"/>
        <v>0</v>
      </c>
    </row>
    <row r="436" spans="1:31" s="2" customFormat="1" ht="24.95" hidden="1" customHeight="1">
      <c r="A436" s="6"/>
      <c r="B436" s="11"/>
      <c r="C436" s="117" t="s">
        <v>125</v>
      </c>
      <c r="D436" s="4">
        <f t="shared" si="1819"/>
        <v>2016600</v>
      </c>
      <c r="E436" s="3">
        <v>862700</v>
      </c>
      <c r="F436" s="3"/>
      <c r="G436" s="3">
        <v>126100</v>
      </c>
      <c r="H436" s="3"/>
      <c r="I436" s="3">
        <v>276300</v>
      </c>
      <c r="J436" s="3">
        <v>59100</v>
      </c>
      <c r="K436" s="3">
        <v>38000</v>
      </c>
      <c r="L436" s="3">
        <v>34400</v>
      </c>
      <c r="M436" s="3">
        <v>94800</v>
      </c>
      <c r="N436" s="3">
        <v>12400</v>
      </c>
      <c r="O436" s="3">
        <v>91700</v>
      </c>
      <c r="P436" s="3">
        <v>26300</v>
      </c>
      <c r="Q436" s="3">
        <v>37700</v>
      </c>
      <c r="R436" s="3">
        <v>21700</v>
      </c>
      <c r="S436" s="3">
        <v>40300</v>
      </c>
      <c r="T436" s="3"/>
      <c r="U436" s="3"/>
      <c r="V436" s="3">
        <v>60000</v>
      </c>
      <c r="W436" s="3">
        <v>138900</v>
      </c>
      <c r="X436" s="3">
        <v>96200</v>
      </c>
      <c r="Y436" s="3"/>
      <c r="Z436" s="3"/>
      <c r="AA436" s="3"/>
      <c r="AB436" s="3"/>
      <c r="AC436" s="3"/>
      <c r="AD436" s="3"/>
      <c r="AE436" s="3"/>
    </row>
    <row r="437" spans="1:31" s="2" customFormat="1" ht="24.95" hidden="1" customHeight="1">
      <c r="A437" s="6"/>
      <c r="B437" s="11"/>
      <c r="C437" s="138" t="s">
        <v>126</v>
      </c>
      <c r="D437" s="9">
        <f t="shared" si="1819"/>
        <v>0</v>
      </c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</row>
    <row r="438" spans="1:31" s="2" customFormat="1" ht="24.95" customHeight="1">
      <c r="A438" s="6"/>
      <c r="B438" s="11"/>
      <c r="C438" s="136" t="s">
        <v>124</v>
      </c>
      <c r="D438" s="9">
        <f t="shared" si="1819"/>
        <v>1446900</v>
      </c>
      <c r="E438" s="8">
        <f>E430-E432-E435-E439</f>
        <v>807900</v>
      </c>
      <c r="F438" s="8">
        <f t="shared" ref="F438" si="2174">F430-F432-F435-F439</f>
        <v>0</v>
      </c>
      <c r="G438" s="8">
        <f t="shared" ref="G438" si="2175">G430-G432-G435-G439</f>
        <v>82500</v>
      </c>
      <c r="H438" s="8">
        <f t="shared" ref="H438" si="2176">H430-H432-H435-H439</f>
        <v>0</v>
      </c>
      <c r="I438" s="8">
        <f t="shared" ref="I438" si="2177">I430-I432-I435-I439</f>
        <v>68700</v>
      </c>
      <c r="J438" s="8">
        <f t="shared" ref="J438" si="2178">J430-J432-J435-J439</f>
        <v>17300</v>
      </c>
      <c r="K438" s="8">
        <f t="shared" ref="K438" si="2179">K430-K432-K435-K439</f>
        <v>21400</v>
      </c>
      <c r="L438" s="8">
        <f t="shared" ref="L438" si="2180">L430-L432-L435-L439</f>
        <v>37000</v>
      </c>
      <c r="M438" s="8">
        <f t="shared" ref="M438" si="2181">M430-M432-M435-M439</f>
        <v>27700</v>
      </c>
      <c r="N438" s="8">
        <f t="shared" ref="N438" si="2182">N430-N432-N435-N439</f>
        <v>124200</v>
      </c>
      <c r="O438" s="8">
        <f t="shared" ref="O438" si="2183">O430-O432-O435-O439</f>
        <v>22500</v>
      </c>
      <c r="P438" s="8">
        <f t="shared" ref="P438" si="2184">P430-P432-P435-P439</f>
        <v>0</v>
      </c>
      <c r="Q438" s="8">
        <f t="shared" ref="Q438" si="2185">Q430-Q432-Q435-Q439</f>
        <v>27700</v>
      </c>
      <c r="R438" s="8">
        <f t="shared" ref="R438" si="2186">R430-R432-R435-R439</f>
        <v>21600</v>
      </c>
      <c r="S438" s="8">
        <f t="shared" ref="S438" si="2187">S430-S432-S435-S439</f>
        <v>5600</v>
      </c>
      <c r="T438" s="8">
        <f t="shared" ref="T438" si="2188">T430-T432-T435-T439</f>
        <v>0</v>
      </c>
      <c r="U438" s="8">
        <f t="shared" ref="U438" si="2189">U430-U432-U435-U439</f>
        <v>0</v>
      </c>
      <c r="V438" s="8">
        <f t="shared" ref="V438" si="2190">V430-V432-V435-V439</f>
        <v>0</v>
      </c>
      <c r="W438" s="8">
        <f t="shared" ref="W438" si="2191">W430-W432-W435-W439</f>
        <v>48300</v>
      </c>
      <c r="X438" s="8">
        <f t="shared" ref="X438" si="2192">X430-X432-X435-X439</f>
        <v>134500</v>
      </c>
      <c r="Y438" s="8">
        <f t="shared" ref="Y438" si="2193">Y430-Y432-Y435-Y439</f>
        <v>0</v>
      </c>
      <c r="Z438" s="8">
        <f t="shared" ref="Z438" si="2194">Z430-Z432-Z435-Z439</f>
        <v>0</v>
      </c>
      <c r="AA438" s="8">
        <f t="shared" ref="AA438" si="2195">AA430-AA432-AA435-AA439</f>
        <v>0</v>
      </c>
      <c r="AB438" s="8">
        <f t="shared" ref="AB438" si="2196">AB430-AB432-AB435-AB439</f>
        <v>0</v>
      </c>
      <c r="AC438" s="8">
        <f t="shared" ref="AC438" si="2197">AC430-AC432-AC435-AC439</f>
        <v>0</v>
      </c>
      <c r="AD438" s="8">
        <f t="shared" ref="AD438" si="2198">AD430-AD432-AD435-AD439</f>
        <v>0</v>
      </c>
      <c r="AE438" s="8">
        <f t="shared" ref="AE438" si="2199">AE430-AE432-AE435-AE439</f>
        <v>0</v>
      </c>
    </row>
    <row r="439" spans="1:31" s="61" customFormat="1" ht="24.95" customHeight="1">
      <c r="A439" s="64"/>
      <c r="B439" s="64"/>
      <c r="C439" s="159" t="s">
        <v>130</v>
      </c>
      <c r="D439" s="65">
        <f t="shared" ref="D439" si="2200">SUM(E439:AE439)</f>
        <v>0</v>
      </c>
      <c r="E439" s="66">
        <f>E440+E441</f>
        <v>0</v>
      </c>
      <c r="F439" s="66">
        <f t="shared" ref="F439" si="2201">F440+F441</f>
        <v>0</v>
      </c>
      <c r="G439" s="66">
        <f t="shared" ref="G439" si="2202">G440+G441</f>
        <v>0</v>
      </c>
      <c r="H439" s="66">
        <f t="shared" ref="H439" si="2203">H440+H441</f>
        <v>0</v>
      </c>
      <c r="I439" s="66">
        <f t="shared" ref="I439" si="2204">I440+I441</f>
        <v>0</v>
      </c>
      <c r="J439" s="66">
        <f t="shared" ref="J439" si="2205">J440+J441</f>
        <v>0</v>
      </c>
      <c r="K439" s="66">
        <f t="shared" ref="K439" si="2206">K440+K441</f>
        <v>0</v>
      </c>
      <c r="L439" s="66">
        <f t="shared" ref="L439" si="2207">L440+L441</f>
        <v>0</v>
      </c>
      <c r="M439" s="66">
        <f t="shared" ref="M439" si="2208">M440+M441</f>
        <v>0</v>
      </c>
      <c r="N439" s="66">
        <f t="shared" ref="N439" si="2209">N440+N441</f>
        <v>0</v>
      </c>
      <c r="O439" s="66">
        <f t="shared" ref="O439" si="2210">O440+O441</f>
        <v>0</v>
      </c>
      <c r="P439" s="66">
        <f t="shared" ref="P439" si="2211">P440+P441</f>
        <v>0</v>
      </c>
      <c r="Q439" s="66">
        <f t="shared" ref="Q439" si="2212">Q440+Q441</f>
        <v>0</v>
      </c>
      <c r="R439" s="66">
        <f t="shared" ref="R439" si="2213">R440+R441</f>
        <v>0</v>
      </c>
      <c r="S439" s="66">
        <f t="shared" ref="S439" si="2214">S440+S441</f>
        <v>0</v>
      </c>
      <c r="T439" s="66">
        <f t="shared" ref="T439" si="2215">T440+T441</f>
        <v>0</v>
      </c>
      <c r="U439" s="66">
        <f t="shared" ref="U439" si="2216">U440+U441</f>
        <v>0</v>
      </c>
      <c r="V439" s="66">
        <f t="shared" ref="V439" si="2217">V440+V441</f>
        <v>0</v>
      </c>
      <c r="W439" s="66">
        <f t="shared" ref="W439" si="2218">W440+W441</f>
        <v>0</v>
      </c>
      <c r="X439" s="66">
        <f t="shared" ref="X439" si="2219">X440+X441</f>
        <v>0</v>
      </c>
      <c r="Y439" s="66">
        <f t="shared" ref="Y439" si="2220">Y440+Y441</f>
        <v>0</v>
      </c>
      <c r="Z439" s="66">
        <f t="shared" ref="Z439" si="2221">Z440+Z441</f>
        <v>0</v>
      </c>
      <c r="AA439" s="66">
        <f t="shared" ref="AA439" si="2222">AA440+AA441</f>
        <v>0</v>
      </c>
      <c r="AB439" s="66">
        <f t="shared" ref="AB439" si="2223">AB440+AB441</f>
        <v>0</v>
      </c>
      <c r="AC439" s="66">
        <f t="shared" ref="AC439" si="2224">AC440+AC441</f>
        <v>0</v>
      </c>
      <c r="AD439" s="66">
        <f t="shared" ref="AD439" si="2225">AD440+AD441</f>
        <v>0</v>
      </c>
      <c r="AE439" s="66">
        <f t="shared" ref="AE439" si="2226">AE440+AE441</f>
        <v>0</v>
      </c>
    </row>
    <row r="440" spans="1:31" s="2" customFormat="1" ht="24.95" hidden="1" customHeight="1">
      <c r="A440" s="6"/>
      <c r="B440" s="11"/>
      <c r="C440" s="166" t="s">
        <v>131</v>
      </c>
      <c r="D440" s="59">
        <f t="shared" si="1819"/>
        <v>0</v>
      </c>
      <c r="E440" s="60"/>
      <c r="F440" s="60"/>
      <c r="G440" s="60"/>
      <c r="H440" s="60"/>
      <c r="I440" s="60"/>
      <c r="J440" s="60"/>
      <c r="K440" s="60"/>
      <c r="L440" s="60"/>
      <c r="M440" s="60"/>
      <c r="N440" s="60"/>
      <c r="O440" s="60"/>
      <c r="P440" s="60"/>
      <c r="Q440" s="60"/>
      <c r="R440" s="60"/>
      <c r="S440" s="60"/>
      <c r="T440" s="60"/>
      <c r="U440" s="60"/>
      <c r="V440" s="60"/>
      <c r="W440" s="60"/>
      <c r="X440" s="60"/>
      <c r="Y440" s="60"/>
      <c r="Z440" s="60"/>
      <c r="AA440" s="60"/>
      <c r="AB440" s="60"/>
      <c r="AC440" s="60"/>
      <c r="AD440" s="60"/>
      <c r="AE440" s="60"/>
    </row>
    <row r="441" spans="1:31" s="61" customFormat="1" ht="24.95" hidden="1" customHeight="1">
      <c r="A441" s="58"/>
      <c r="B441" s="86"/>
      <c r="C441" s="166" t="s">
        <v>132</v>
      </c>
      <c r="D441" s="59">
        <f t="shared" ref="D441" si="2227">SUM(E441:AE441)</f>
        <v>0</v>
      </c>
      <c r="E441" s="60"/>
      <c r="F441" s="60"/>
      <c r="G441" s="60"/>
      <c r="H441" s="60"/>
      <c r="I441" s="60"/>
      <c r="J441" s="60"/>
      <c r="K441" s="60"/>
      <c r="L441" s="60"/>
      <c r="M441" s="60"/>
      <c r="N441" s="60"/>
      <c r="O441" s="60"/>
      <c r="P441" s="60"/>
      <c r="Q441" s="60"/>
      <c r="R441" s="60"/>
      <c r="S441" s="60"/>
      <c r="T441" s="60"/>
      <c r="U441" s="60"/>
      <c r="V441" s="60"/>
      <c r="W441" s="60"/>
      <c r="X441" s="60"/>
      <c r="Y441" s="60"/>
      <c r="Z441" s="60"/>
      <c r="AA441" s="60"/>
      <c r="AB441" s="60"/>
      <c r="AC441" s="60"/>
      <c r="AD441" s="60"/>
      <c r="AE441" s="60"/>
    </row>
    <row r="442" spans="1:31" s="1" customFormat="1" ht="24.95" customHeight="1">
      <c r="A442" s="82">
        <v>34</v>
      </c>
      <c r="B442" s="118" t="s">
        <v>11</v>
      </c>
      <c r="C442" s="119"/>
      <c r="D442" s="83">
        <f t="shared" si="1819"/>
        <v>8400000</v>
      </c>
      <c r="E442" s="84">
        <v>3230440</v>
      </c>
      <c r="F442" s="84"/>
      <c r="G442" s="84">
        <v>200000</v>
      </c>
      <c r="H442" s="84"/>
      <c r="I442" s="84">
        <v>77000</v>
      </c>
      <c r="J442" s="84">
        <v>256070</v>
      </c>
      <c r="K442" s="84">
        <v>54380</v>
      </c>
      <c r="L442" s="84">
        <v>283000</v>
      </c>
      <c r="M442" s="84">
        <v>12550</v>
      </c>
      <c r="N442" s="84"/>
      <c r="O442" s="84">
        <v>284000</v>
      </c>
      <c r="P442" s="84">
        <v>1410000</v>
      </c>
      <c r="Q442" s="84">
        <v>418260</v>
      </c>
      <c r="R442" s="84">
        <v>331740</v>
      </c>
      <c r="S442" s="84"/>
      <c r="T442" s="84"/>
      <c r="U442" s="84">
        <v>10000</v>
      </c>
      <c r="V442" s="84"/>
      <c r="W442" s="84">
        <v>1508140</v>
      </c>
      <c r="X442" s="84">
        <v>324420</v>
      </c>
      <c r="Y442" s="84"/>
      <c r="Z442" s="84"/>
      <c r="AA442" s="84"/>
      <c r="AB442" s="84"/>
      <c r="AC442" s="84"/>
      <c r="AD442" s="84"/>
      <c r="AE442" s="84"/>
    </row>
    <row r="443" spans="1:31" s="1" customFormat="1" ht="24.95" customHeight="1">
      <c r="A443" s="14"/>
      <c r="B443" s="67"/>
      <c r="C443" s="81" t="s">
        <v>122</v>
      </c>
      <c r="D443" s="13">
        <f t="shared" si="1819"/>
        <v>8400000</v>
      </c>
      <c r="E443" s="12">
        <f>E444+E447+E450</f>
        <v>3230440</v>
      </c>
      <c r="F443" s="12">
        <f t="shared" ref="F443" si="2228">F444+F447+F450</f>
        <v>0</v>
      </c>
      <c r="G443" s="12">
        <f t="shared" ref="G443" si="2229">G444+G447+G450</f>
        <v>200000</v>
      </c>
      <c r="H443" s="12">
        <f t="shared" ref="H443" si="2230">H444+H447+H450</f>
        <v>0</v>
      </c>
      <c r="I443" s="12">
        <f t="shared" ref="I443" si="2231">I444+I447+I450</f>
        <v>77000</v>
      </c>
      <c r="J443" s="12">
        <f t="shared" ref="J443" si="2232">J444+J447+J450</f>
        <v>256070</v>
      </c>
      <c r="K443" s="12">
        <f t="shared" ref="K443" si="2233">K444+K447+K450</f>
        <v>54380</v>
      </c>
      <c r="L443" s="12">
        <f t="shared" ref="L443" si="2234">L444+L447+L450</f>
        <v>283000</v>
      </c>
      <c r="M443" s="12">
        <f t="shared" ref="M443" si="2235">M444+M447+M450</f>
        <v>12550</v>
      </c>
      <c r="N443" s="12">
        <f t="shared" ref="N443" si="2236">N444+N447+N450</f>
        <v>0</v>
      </c>
      <c r="O443" s="12">
        <f t="shared" ref="O443" si="2237">O444+O447+O450</f>
        <v>284000</v>
      </c>
      <c r="P443" s="12">
        <f t="shared" ref="P443" si="2238">P444+P447+P450</f>
        <v>1410000</v>
      </c>
      <c r="Q443" s="12">
        <f t="shared" ref="Q443" si="2239">Q444+Q447+Q450</f>
        <v>418260</v>
      </c>
      <c r="R443" s="12">
        <f t="shared" ref="R443" si="2240">R444+R447+R450</f>
        <v>331740</v>
      </c>
      <c r="S443" s="12">
        <f t="shared" ref="S443" si="2241">S444+S447+S450</f>
        <v>0</v>
      </c>
      <c r="T443" s="12">
        <f t="shared" ref="T443" si="2242">T444+T447+T450</f>
        <v>0</v>
      </c>
      <c r="U443" s="12">
        <f t="shared" ref="U443" si="2243">U444+U447+U450</f>
        <v>10000</v>
      </c>
      <c r="V443" s="12">
        <f t="shared" ref="V443" si="2244">V444+V447+V450</f>
        <v>0</v>
      </c>
      <c r="W443" s="12">
        <f t="shared" ref="W443" si="2245">W444+W447+W450</f>
        <v>1508140</v>
      </c>
      <c r="X443" s="12">
        <f t="shared" ref="X443" si="2246">X444+X447+X450</f>
        <v>324420</v>
      </c>
      <c r="Y443" s="12">
        <f t="shared" ref="Y443" si="2247">Y444+Y447+Y450</f>
        <v>0</v>
      </c>
      <c r="Z443" s="12">
        <f t="shared" ref="Z443" si="2248">Z444+Z447+Z450</f>
        <v>0</v>
      </c>
      <c r="AA443" s="12">
        <f t="shared" ref="AA443" si="2249">AA444+AA447+AA450</f>
        <v>0</v>
      </c>
      <c r="AB443" s="12">
        <f t="shared" ref="AB443" si="2250">AB444+AB447+AB450</f>
        <v>0</v>
      </c>
      <c r="AC443" s="12">
        <f t="shared" ref="AC443" si="2251">AC444+AC447+AC450</f>
        <v>0</v>
      </c>
      <c r="AD443" s="12">
        <f t="shared" ref="AD443" si="2252">AD444+AD447+AD450</f>
        <v>0</v>
      </c>
      <c r="AE443" s="12">
        <f t="shared" ref="AE443" si="2253">AE444+AE447+AE450</f>
        <v>0</v>
      </c>
    </row>
    <row r="444" spans="1:31" s="1" customFormat="1" ht="24.95" customHeight="1">
      <c r="A444" s="78"/>
      <c r="B444" s="79"/>
      <c r="C444" s="80" t="s">
        <v>120</v>
      </c>
      <c r="D444" s="18">
        <f t="shared" si="1819"/>
        <v>6127350</v>
      </c>
      <c r="E444" s="49">
        <f t="shared" ref="E444:AE444" si="2254">E445+E446</f>
        <v>2268500</v>
      </c>
      <c r="F444" s="49">
        <f t="shared" si="2254"/>
        <v>0</v>
      </c>
      <c r="G444" s="49">
        <f t="shared" si="2254"/>
        <v>200000</v>
      </c>
      <c r="H444" s="49">
        <f t="shared" si="2254"/>
        <v>0</v>
      </c>
      <c r="I444" s="49">
        <f t="shared" si="2254"/>
        <v>68500</v>
      </c>
      <c r="J444" s="49">
        <f t="shared" si="2254"/>
        <v>243300</v>
      </c>
      <c r="K444" s="49">
        <f t="shared" si="2254"/>
        <v>39200</v>
      </c>
      <c r="L444" s="49">
        <f t="shared" si="2254"/>
        <v>80400</v>
      </c>
      <c r="M444" s="49">
        <f t="shared" si="2254"/>
        <v>12550</v>
      </c>
      <c r="N444" s="49">
        <f t="shared" si="2254"/>
        <v>0</v>
      </c>
      <c r="O444" s="49">
        <f t="shared" si="2254"/>
        <v>265600</v>
      </c>
      <c r="P444" s="49">
        <f t="shared" si="2254"/>
        <v>781500</v>
      </c>
      <c r="Q444" s="49">
        <f t="shared" si="2254"/>
        <v>300400</v>
      </c>
      <c r="R444" s="49">
        <f t="shared" si="2254"/>
        <v>275100</v>
      </c>
      <c r="S444" s="49">
        <f t="shared" si="2254"/>
        <v>0</v>
      </c>
      <c r="T444" s="49">
        <f t="shared" si="2254"/>
        <v>0</v>
      </c>
      <c r="U444" s="49">
        <f t="shared" si="2254"/>
        <v>10000</v>
      </c>
      <c r="V444" s="49">
        <f t="shared" si="2254"/>
        <v>0</v>
      </c>
      <c r="W444" s="49">
        <f t="shared" si="2254"/>
        <v>1348100</v>
      </c>
      <c r="X444" s="49">
        <f t="shared" si="2254"/>
        <v>234200</v>
      </c>
      <c r="Y444" s="49">
        <f t="shared" si="2254"/>
        <v>0</v>
      </c>
      <c r="Z444" s="49">
        <f t="shared" si="2254"/>
        <v>0</v>
      </c>
      <c r="AA444" s="49">
        <f t="shared" si="2254"/>
        <v>0</v>
      </c>
      <c r="AB444" s="49">
        <f t="shared" si="2254"/>
        <v>0</v>
      </c>
      <c r="AC444" s="49">
        <f t="shared" si="2254"/>
        <v>0</v>
      </c>
      <c r="AD444" s="49">
        <f t="shared" si="2254"/>
        <v>0</v>
      </c>
      <c r="AE444" s="49">
        <f t="shared" si="2254"/>
        <v>0</v>
      </c>
    </row>
    <row r="445" spans="1:31" s="7" customFormat="1" ht="24.95" hidden="1" customHeight="1">
      <c r="A445" s="11"/>
      <c r="B445" s="74"/>
      <c r="C445" s="72" t="s">
        <v>2</v>
      </c>
      <c r="D445" s="62">
        <f t="shared" si="1819"/>
        <v>6127350</v>
      </c>
      <c r="E445" s="51">
        <v>2268500</v>
      </c>
      <c r="F445" s="51"/>
      <c r="G445" s="51">
        <v>200000</v>
      </c>
      <c r="H445" s="51"/>
      <c r="I445" s="51">
        <v>68500</v>
      </c>
      <c r="J445" s="51">
        <v>243300</v>
      </c>
      <c r="K445" s="51">
        <v>39200</v>
      </c>
      <c r="L445" s="51">
        <v>80400</v>
      </c>
      <c r="M445" s="51">
        <v>12550</v>
      </c>
      <c r="N445" s="51"/>
      <c r="O445" s="51">
        <v>265600</v>
      </c>
      <c r="P445" s="51">
        <v>781500</v>
      </c>
      <c r="Q445" s="51">
        <v>300400</v>
      </c>
      <c r="R445" s="51">
        <v>275100</v>
      </c>
      <c r="S445" s="51"/>
      <c r="T445" s="51"/>
      <c r="U445" s="51">
        <v>10000</v>
      </c>
      <c r="V445" s="51"/>
      <c r="W445" s="51">
        <v>1348100</v>
      </c>
      <c r="X445" s="51">
        <v>234200</v>
      </c>
      <c r="Y445" s="51"/>
      <c r="Z445" s="51"/>
      <c r="AA445" s="51"/>
      <c r="AB445" s="51"/>
      <c r="AC445" s="51"/>
      <c r="AD445" s="51"/>
      <c r="AE445" s="51"/>
    </row>
    <row r="446" spans="1:31" s="7" customFormat="1" ht="24.95" hidden="1" customHeight="1">
      <c r="A446" s="11"/>
      <c r="B446" s="74"/>
      <c r="C446" s="76" t="s">
        <v>121</v>
      </c>
      <c r="D446" s="62">
        <f t="shared" si="1819"/>
        <v>0</v>
      </c>
      <c r="E446" s="51"/>
      <c r="F446" s="51"/>
      <c r="G446" s="51"/>
      <c r="H446" s="51"/>
      <c r="I446" s="51"/>
      <c r="J446" s="51"/>
      <c r="K446" s="51"/>
      <c r="L446" s="51"/>
      <c r="M446" s="51"/>
      <c r="N446" s="51"/>
      <c r="O446" s="51"/>
      <c r="P446" s="51"/>
      <c r="Q446" s="51"/>
      <c r="R446" s="51"/>
      <c r="S446" s="51"/>
      <c r="T446" s="51"/>
      <c r="U446" s="51"/>
      <c r="V446" s="51"/>
      <c r="W446" s="51"/>
      <c r="X446" s="51"/>
      <c r="Y446" s="51"/>
      <c r="Z446" s="51"/>
      <c r="AA446" s="51"/>
      <c r="AB446" s="51"/>
      <c r="AC446" s="51"/>
      <c r="AD446" s="51"/>
      <c r="AE446" s="51"/>
    </row>
    <row r="447" spans="1:31" s="7" customFormat="1" ht="24.95" customHeight="1">
      <c r="A447" s="11"/>
      <c r="B447" s="139"/>
      <c r="C447" s="80" t="s">
        <v>129</v>
      </c>
      <c r="D447" s="151">
        <f t="shared" si="1819"/>
        <v>1705080</v>
      </c>
      <c r="E447" s="150">
        <f t="shared" ref="E447:AE447" si="2255">E448+E449</f>
        <v>560700</v>
      </c>
      <c r="F447" s="150">
        <f t="shared" si="2255"/>
        <v>0</v>
      </c>
      <c r="G447" s="150">
        <f t="shared" si="2255"/>
        <v>0</v>
      </c>
      <c r="H447" s="150">
        <f t="shared" si="2255"/>
        <v>0</v>
      </c>
      <c r="I447" s="150">
        <f t="shared" si="2255"/>
        <v>5800</v>
      </c>
      <c r="J447" s="150">
        <f t="shared" si="2255"/>
        <v>6500</v>
      </c>
      <c r="K447" s="150">
        <f t="shared" si="2255"/>
        <v>15180</v>
      </c>
      <c r="L447" s="150">
        <f t="shared" si="2255"/>
        <v>200200</v>
      </c>
      <c r="M447" s="150">
        <f t="shared" si="2255"/>
        <v>0</v>
      </c>
      <c r="N447" s="150">
        <f t="shared" si="2255"/>
        <v>0</v>
      </c>
      <c r="O447" s="150">
        <f t="shared" si="2255"/>
        <v>18400</v>
      </c>
      <c r="P447" s="150">
        <f t="shared" si="2255"/>
        <v>628500</v>
      </c>
      <c r="Q447" s="150">
        <f t="shared" si="2255"/>
        <v>74800</v>
      </c>
      <c r="R447" s="150">
        <f t="shared" si="2255"/>
        <v>32800</v>
      </c>
      <c r="S447" s="150">
        <f t="shared" si="2255"/>
        <v>0</v>
      </c>
      <c r="T447" s="150">
        <f t="shared" si="2255"/>
        <v>0</v>
      </c>
      <c r="U447" s="150">
        <f t="shared" si="2255"/>
        <v>0</v>
      </c>
      <c r="V447" s="150">
        <f t="shared" si="2255"/>
        <v>0</v>
      </c>
      <c r="W447" s="150">
        <f t="shared" si="2255"/>
        <v>91900</v>
      </c>
      <c r="X447" s="150">
        <f t="shared" si="2255"/>
        <v>70300</v>
      </c>
      <c r="Y447" s="150">
        <f t="shared" si="2255"/>
        <v>0</v>
      </c>
      <c r="Z447" s="150">
        <f t="shared" si="2255"/>
        <v>0</v>
      </c>
      <c r="AA447" s="150">
        <f t="shared" si="2255"/>
        <v>0</v>
      </c>
      <c r="AB447" s="150">
        <f t="shared" si="2255"/>
        <v>0</v>
      </c>
      <c r="AC447" s="150">
        <f t="shared" si="2255"/>
        <v>0</v>
      </c>
      <c r="AD447" s="150">
        <f t="shared" si="2255"/>
        <v>0</v>
      </c>
      <c r="AE447" s="150">
        <f t="shared" si="2255"/>
        <v>0</v>
      </c>
    </row>
    <row r="448" spans="1:31" s="2" customFormat="1" ht="24.95" hidden="1" customHeight="1">
      <c r="A448" s="6"/>
      <c r="B448" s="11"/>
      <c r="C448" s="117" t="s">
        <v>125</v>
      </c>
      <c r="D448" s="4">
        <f t="shared" si="1819"/>
        <v>1705080</v>
      </c>
      <c r="E448" s="3">
        <v>560700</v>
      </c>
      <c r="F448" s="3"/>
      <c r="G448" s="3">
        <v>0</v>
      </c>
      <c r="H448" s="3"/>
      <c r="I448" s="3">
        <v>5800</v>
      </c>
      <c r="J448" s="3">
        <v>6500</v>
      </c>
      <c r="K448" s="3">
        <v>15180</v>
      </c>
      <c r="L448" s="3">
        <v>200200</v>
      </c>
      <c r="M448" s="3">
        <v>0</v>
      </c>
      <c r="N448" s="3"/>
      <c r="O448" s="3">
        <v>18400</v>
      </c>
      <c r="P448" s="3">
        <v>628500</v>
      </c>
      <c r="Q448" s="3">
        <v>74800</v>
      </c>
      <c r="R448" s="3">
        <v>32800</v>
      </c>
      <c r="S448" s="3"/>
      <c r="T448" s="3"/>
      <c r="U448" s="3">
        <v>0</v>
      </c>
      <c r="V448" s="3"/>
      <c r="W448" s="3">
        <v>91900</v>
      </c>
      <c r="X448" s="3">
        <v>70300</v>
      </c>
      <c r="Y448" s="3"/>
      <c r="Z448" s="3"/>
      <c r="AA448" s="3"/>
      <c r="AB448" s="3"/>
      <c r="AC448" s="3"/>
      <c r="AD448" s="3"/>
      <c r="AE448" s="3"/>
    </row>
    <row r="449" spans="1:31" s="2" customFormat="1" ht="24.95" hidden="1" customHeight="1">
      <c r="A449" s="6"/>
      <c r="B449" s="11"/>
      <c r="C449" s="138" t="s">
        <v>126</v>
      </c>
      <c r="D449" s="9">
        <f t="shared" si="1819"/>
        <v>0</v>
      </c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</row>
    <row r="450" spans="1:31" s="2" customFormat="1" ht="24.95" customHeight="1">
      <c r="A450" s="6"/>
      <c r="B450" s="11"/>
      <c r="C450" s="136" t="s">
        <v>124</v>
      </c>
      <c r="D450" s="9">
        <f t="shared" si="1819"/>
        <v>567570</v>
      </c>
      <c r="E450" s="8">
        <f>E442-E444-E447-E451</f>
        <v>401240</v>
      </c>
      <c r="F450" s="8">
        <f t="shared" ref="F450" si="2256">F442-F444-F447-F451</f>
        <v>0</v>
      </c>
      <c r="G450" s="8">
        <f t="shared" ref="G450" si="2257">G442-G444-G447-G451</f>
        <v>0</v>
      </c>
      <c r="H450" s="8">
        <f t="shared" ref="H450" si="2258">H442-H444-H447-H451</f>
        <v>0</v>
      </c>
      <c r="I450" s="8">
        <f t="shared" ref="I450" si="2259">I442-I444-I447-I451</f>
        <v>2700</v>
      </c>
      <c r="J450" s="8">
        <f t="shared" ref="J450" si="2260">J442-J444-J447-J451</f>
        <v>6270</v>
      </c>
      <c r="K450" s="8">
        <f t="shared" ref="K450" si="2261">K442-K444-K447-K451</f>
        <v>0</v>
      </c>
      <c r="L450" s="8">
        <f t="shared" ref="L450" si="2262">L442-L444-L447-L451</f>
        <v>2400</v>
      </c>
      <c r="M450" s="8">
        <f t="shared" ref="M450" si="2263">M442-M444-M447-M451</f>
        <v>0</v>
      </c>
      <c r="N450" s="8">
        <f t="shared" ref="N450" si="2264">N442-N444-N447-N451</f>
        <v>0</v>
      </c>
      <c r="O450" s="8">
        <f t="shared" ref="O450" si="2265">O442-O444-O447-O451</f>
        <v>0</v>
      </c>
      <c r="P450" s="8">
        <f t="shared" ref="P450" si="2266">P442-P444-P447-P451</f>
        <v>0</v>
      </c>
      <c r="Q450" s="8">
        <f t="shared" ref="Q450" si="2267">Q442-Q444-Q447-Q451</f>
        <v>43060</v>
      </c>
      <c r="R450" s="8">
        <f t="shared" ref="R450" si="2268">R442-R444-R447-R451</f>
        <v>23840</v>
      </c>
      <c r="S450" s="8">
        <f t="shared" ref="S450" si="2269">S442-S444-S447-S451</f>
        <v>0</v>
      </c>
      <c r="T450" s="8">
        <f t="shared" ref="T450" si="2270">T442-T444-T447-T451</f>
        <v>0</v>
      </c>
      <c r="U450" s="8">
        <f t="shared" ref="U450" si="2271">U442-U444-U447-U451</f>
        <v>0</v>
      </c>
      <c r="V450" s="8">
        <f t="shared" ref="V450" si="2272">V442-V444-V447-V451</f>
        <v>0</v>
      </c>
      <c r="W450" s="8">
        <f t="shared" ref="W450" si="2273">W442-W444-W447-W451</f>
        <v>68140</v>
      </c>
      <c r="X450" s="8">
        <f t="shared" ref="X450" si="2274">X442-X444-X447-X451</f>
        <v>19920</v>
      </c>
      <c r="Y450" s="8">
        <f t="shared" ref="Y450" si="2275">Y442-Y444-Y447-Y451</f>
        <v>0</v>
      </c>
      <c r="Z450" s="8">
        <f t="shared" ref="Z450" si="2276">Z442-Z444-Z447-Z451</f>
        <v>0</v>
      </c>
      <c r="AA450" s="8">
        <f t="shared" ref="AA450" si="2277">AA442-AA444-AA447-AA451</f>
        <v>0</v>
      </c>
      <c r="AB450" s="8">
        <f t="shared" ref="AB450" si="2278">AB442-AB444-AB447-AB451</f>
        <v>0</v>
      </c>
      <c r="AC450" s="8">
        <f t="shared" ref="AC450" si="2279">AC442-AC444-AC447-AC451</f>
        <v>0</v>
      </c>
      <c r="AD450" s="8">
        <f t="shared" ref="AD450" si="2280">AD442-AD444-AD447-AD451</f>
        <v>0</v>
      </c>
      <c r="AE450" s="8">
        <f t="shared" ref="AE450" si="2281">AE442-AE444-AE447-AE451</f>
        <v>0</v>
      </c>
    </row>
    <row r="451" spans="1:31" s="61" customFormat="1" ht="24.95" customHeight="1">
      <c r="A451" s="64"/>
      <c r="B451" s="64"/>
      <c r="C451" s="159" t="s">
        <v>130</v>
      </c>
      <c r="D451" s="65">
        <f t="shared" si="1819"/>
        <v>0</v>
      </c>
      <c r="E451" s="66">
        <f>E452+E453</f>
        <v>0</v>
      </c>
      <c r="F451" s="66">
        <f t="shared" ref="F451" si="2282">F452+F453</f>
        <v>0</v>
      </c>
      <c r="G451" s="66">
        <f t="shared" ref="G451" si="2283">G452+G453</f>
        <v>0</v>
      </c>
      <c r="H451" s="66">
        <f t="shared" ref="H451" si="2284">H452+H453</f>
        <v>0</v>
      </c>
      <c r="I451" s="66">
        <f t="shared" ref="I451" si="2285">I452+I453</f>
        <v>0</v>
      </c>
      <c r="J451" s="66">
        <f t="shared" ref="J451" si="2286">J452+J453</f>
        <v>0</v>
      </c>
      <c r="K451" s="66">
        <f t="shared" ref="K451" si="2287">K452+K453</f>
        <v>0</v>
      </c>
      <c r="L451" s="66">
        <f t="shared" ref="L451" si="2288">L452+L453</f>
        <v>0</v>
      </c>
      <c r="M451" s="66">
        <f t="shared" ref="M451" si="2289">M452+M453</f>
        <v>0</v>
      </c>
      <c r="N451" s="66">
        <f t="shared" ref="N451" si="2290">N452+N453</f>
        <v>0</v>
      </c>
      <c r="O451" s="66">
        <f t="shared" ref="O451" si="2291">O452+O453</f>
        <v>0</v>
      </c>
      <c r="P451" s="66">
        <f t="shared" ref="P451" si="2292">P452+P453</f>
        <v>0</v>
      </c>
      <c r="Q451" s="66">
        <f t="shared" ref="Q451" si="2293">Q452+Q453</f>
        <v>0</v>
      </c>
      <c r="R451" s="66">
        <f t="shared" ref="R451" si="2294">R452+R453</f>
        <v>0</v>
      </c>
      <c r="S451" s="66">
        <f t="shared" ref="S451" si="2295">S452+S453</f>
        <v>0</v>
      </c>
      <c r="T451" s="66">
        <f t="shared" ref="T451" si="2296">T452+T453</f>
        <v>0</v>
      </c>
      <c r="U451" s="66">
        <f t="shared" ref="U451" si="2297">U452+U453</f>
        <v>0</v>
      </c>
      <c r="V451" s="66">
        <f t="shared" ref="V451" si="2298">V452+V453</f>
        <v>0</v>
      </c>
      <c r="W451" s="66">
        <f t="shared" ref="W451" si="2299">W452+W453</f>
        <v>0</v>
      </c>
      <c r="X451" s="66">
        <f t="shared" ref="X451" si="2300">X452+X453</f>
        <v>0</v>
      </c>
      <c r="Y451" s="66">
        <f t="shared" ref="Y451" si="2301">Y452+Y453</f>
        <v>0</v>
      </c>
      <c r="Z451" s="66">
        <f t="shared" ref="Z451" si="2302">Z452+Z453</f>
        <v>0</v>
      </c>
      <c r="AA451" s="66">
        <f t="shared" ref="AA451" si="2303">AA452+AA453</f>
        <v>0</v>
      </c>
      <c r="AB451" s="66">
        <f t="shared" ref="AB451" si="2304">AB452+AB453</f>
        <v>0</v>
      </c>
      <c r="AC451" s="66">
        <f t="shared" ref="AC451" si="2305">AC452+AC453</f>
        <v>0</v>
      </c>
      <c r="AD451" s="66">
        <f t="shared" ref="AD451" si="2306">AD452+AD453</f>
        <v>0</v>
      </c>
      <c r="AE451" s="66">
        <f t="shared" ref="AE451" si="2307">AE452+AE453</f>
        <v>0</v>
      </c>
    </row>
    <row r="452" spans="1:31" s="2" customFormat="1" ht="24.95" hidden="1" customHeight="1">
      <c r="A452" s="6"/>
      <c r="B452" s="11"/>
      <c r="C452" s="166" t="s">
        <v>131</v>
      </c>
      <c r="D452" s="59">
        <f t="shared" si="1819"/>
        <v>0</v>
      </c>
      <c r="E452" s="60"/>
      <c r="F452" s="60"/>
      <c r="G452" s="60"/>
      <c r="H452" s="60"/>
      <c r="I452" s="60"/>
      <c r="J452" s="60"/>
      <c r="K452" s="60"/>
      <c r="L452" s="60"/>
      <c r="M452" s="60"/>
      <c r="N452" s="60"/>
      <c r="O452" s="60"/>
      <c r="P452" s="60"/>
      <c r="Q452" s="60"/>
      <c r="R452" s="60"/>
      <c r="S452" s="60"/>
      <c r="T452" s="60"/>
      <c r="U452" s="60"/>
      <c r="V452" s="60"/>
      <c r="W452" s="60"/>
      <c r="X452" s="60"/>
      <c r="Y452" s="60"/>
      <c r="Z452" s="60"/>
      <c r="AA452" s="60"/>
      <c r="AB452" s="60"/>
      <c r="AC452" s="60"/>
      <c r="AD452" s="60"/>
      <c r="AE452" s="60"/>
    </row>
    <row r="453" spans="1:31" s="61" customFormat="1" ht="24.95" hidden="1" customHeight="1">
      <c r="A453" s="58"/>
      <c r="B453" s="86"/>
      <c r="C453" s="166" t="s">
        <v>132</v>
      </c>
      <c r="D453" s="59">
        <f t="shared" ref="D453" si="2308">SUM(E453:AE453)</f>
        <v>0</v>
      </c>
      <c r="E453" s="60"/>
      <c r="F453" s="60"/>
      <c r="G453" s="60"/>
      <c r="H453" s="60"/>
      <c r="I453" s="60"/>
      <c r="J453" s="60"/>
      <c r="K453" s="60"/>
      <c r="L453" s="60"/>
      <c r="M453" s="60"/>
      <c r="N453" s="60"/>
      <c r="O453" s="60"/>
      <c r="P453" s="60"/>
      <c r="Q453" s="60"/>
      <c r="R453" s="60"/>
      <c r="S453" s="60"/>
      <c r="T453" s="60"/>
      <c r="U453" s="60"/>
      <c r="V453" s="60"/>
      <c r="W453" s="60"/>
      <c r="X453" s="60"/>
      <c r="Y453" s="60"/>
      <c r="Z453" s="60"/>
      <c r="AA453" s="60"/>
      <c r="AB453" s="60"/>
      <c r="AC453" s="60"/>
      <c r="AD453" s="60"/>
      <c r="AE453" s="60"/>
    </row>
    <row r="454" spans="1:31" s="1" customFormat="1" ht="24.95" customHeight="1">
      <c r="A454" s="82">
        <v>35</v>
      </c>
      <c r="B454" s="118" t="s">
        <v>10</v>
      </c>
      <c r="C454" s="119"/>
      <c r="D454" s="83">
        <f t="shared" ref="D454:D529" si="2309">SUM(E454:AE454)</f>
        <v>6929400</v>
      </c>
      <c r="E454" s="84">
        <v>1759600</v>
      </c>
      <c r="F454" s="84"/>
      <c r="G454" s="84">
        <v>80000</v>
      </c>
      <c r="H454" s="84"/>
      <c r="I454" s="84">
        <v>851940</v>
      </c>
      <c r="J454" s="84">
        <v>180580</v>
      </c>
      <c r="K454" s="84">
        <v>210800</v>
      </c>
      <c r="L454" s="84">
        <v>972760</v>
      </c>
      <c r="M454" s="84">
        <v>36720</v>
      </c>
      <c r="N454" s="84">
        <v>141500</v>
      </c>
      <c r="O454" s="84">
        <v>358500</v>
      </c>
      <c r="P454" s="84">
        <v>280000</v>
      </c>
      <c r="Q454" s="84">
        <v>334300</v>
      </c>
      <c r="R454" s="84">
        <v>67700</v>
      </c>
      <c r="S454" s="84">
        <v>93000</v>
      </c>
      <c r="T454" s="84"/>
      <c r="U454" s="84">
        <v>71940</v>
      </c>
      <c r="V454" s="84">
        <v>36960</v>
      </c>
      <c r="W454" s="84">
        <v>634000</v>
      </c>
      <c r="X454" s="84">
        <v>41300</v>
      </c>
      <c r="Y454" s="84">
        <v>527000</v>
      </c>
      <c r="Z454" s="84">
        <v>250800</v>
      </c>
      <c r="AA454" s="84"/>
      <c r="AB454" s="84"/>
      <c r="AC454" s="84"/>
      <c r="AD454" s="84"/>
      <c r="AE454" s="84"/>
    </row>
    <row r="455" spans="1:31" s="1" customFormat="1" ht="24.95" customHeight="1">
      <c r="A455" s="14"/>
      <c r="B455" s="67"/>
      <c r="C455" s="81" t="s">
        <v>122</v>
      </c>
      <c r="D455" s="13">
        <f t="shared" si="2309"/>
        <v>6861555</v>
      </c>
      <c r="E455" s="12">
        <f>E456+E459+E462</f>
        <v>1759400</v>
      </c>
      <c r="F455" s="12">
        <f t="shared" ref="F455" si="2310">F456+F459+F462</f>
        <v>0</v>
      </c>
      <c r="G455" s="12">
        <f t="shared" ref="G455" si="2311">G456+G459+G462</f>
        <v>76400</v>
      </c>
      <c r="H455" s="12">
        <f t="shared" ref="H455" si="2312">H456+H459+H462</f>
        <v>0</v>
      </c>
      <c r="I455" s="12">
        <f t="shared" ref="I455" si="2313">I456+I459+I462</f>
        <v>851940</v>
      </c>
      <c r="J455" s="12">
        <f t="shared" ref="J455" si="2314">J456+J459+J462</f>
        <v>180580</v>
      </c>
      <c r="K455" s="12">
        <f t="shared" ref="K455" si="2315">K456+K459+K462</f>
        <v>210800</v>
      </c>
      <c r="L455" s="12">
        <f t="shared" ref="L455" si="2316">L456+L459+L462</f>
        <v>972760</v>
      </c>
      <c r="M455" s="12">
        <f t="shared" ref="M455" si="2317">M456+M459+M462</f>
        <v>36720</v>
      </c>
      <c r="N455" s="12">
        <f t="shared" ref="N455" si="2318">N456+N459+N462</f>
        <v>141500</v>
      </c>
      <c r="O455" s="12">
        <f t="shared" ref="O455" si="2319">O456+O459+O462</f>
        <v>356030</v>
      </c>
      <c r="P455" s="12">
        <f t="shared" ref="P455" si="2320">P456+P459+P462</f>
        <v>257965</v>
      </c>
      <c r="Q455" s="12">
        <f t="shared" ref="Q455" si="2321">Q456+Q459+Q462</f>
        <v>323900</v>
      </c>
      <c r="R455" s="12">
        <f t="shared" ref="R455" si="2322">R456+R459+R462</f>
        <v>49500</v>
      </c>
      <c r="S455" s="12">
        <f t="shared" ref="S455" si="2323">S456+S459+S462</f>
        <v>93000</v>
      </c>
      <c r="T455" s="12">
        <f t="shared" ref="T455" si="2324">T456+T459+T462</f>
        <v>0</v>
      </c>
      <c r="U455" s="12">
        <f t="shared" ref="U455" si="2325">U456+U459+U462</f>
        <v>61000</v>
      </c>
      <c r="V455" s="12">
        <f t="shared" ref="V455" si="2326">V456+V459+V462</f>
        <v>36960</v>
      </c>
      <c r="W455" s="12">
        <f t="shared" ref="W455" si="2327">W456+W459+W462</f>
        <v>634000</v>
      </c>
      <c r="X455" s="12">
        <f t="shared" ref="X455" si="2328">X456+X459+X462</f>
        <v>41300</v>
      </c>
      <c r="Y455" s="12">
        <f t="shared" ref="Y455" si="2329">Y456+Y459+Y462</f>
        <v>527000</v>
      </c>
      <c r="Z455" s="12">
        <f t="shared" ref="Z455" si="2330">Z456+Z459+Z462</f>
        <v>250800</v>
      </c>
      <c r="AA455" s="12">
        <f t="shared" ref="AA455" si="2331">AA456+AA459+AA462</f>
        <v>0</v>
      </c>
      <c r="AB455" s="12">
        <f t="shared" ref="AB455" si="2332">AB456+AB459+AB462</f>
        <v>0</v>
      </c>
      <c r="AC455" s="12">
        <f t="shared" ref="AC455" si="2333">AC456+AC459+AC462</f>
        <v>0</v>
      </c>
      <c r="AD455" s="12">
        <f t="shared" ref="AD455" si="2334">AD456+AD459+AD462</f>
        <v>0</v>
      </c>
      <c r="AE455" s="12">
        <f t="shared" ref="AE455" si="2335">AE456+AE459+AE462</f>
        <v>0</v>
      </c>
    </row>
    <row r="456" spans="1:31" s="1" customFormat="1" ht="24.95" customHeight="1">
      <c r="A456" s="78"/>
      <c r="B456" s="79"/>
      <c r="C456" s="80" t="s">
        <v>120</v>
      </c>
      <c r="D456" s="18">
        <f t="shared" si="2309"/>
        <v>4341500</v>
      </c>
      <c r="E456" s="49">
        <f t="shared" ref="E456:AE456" si="2336">E457+E458</f>
        <v>1111700</v>
      </c>
      <c r="F456" s="49">
        <f t="shared" si="2336"/>
        <v>0</v>
      </c>
      <c r="G456" s="49">
        <f t="shared" si="2336"/>
        <v>76400</v>
      </c>
      <c r="H456" s="49">
        <f t="shared" si="2336"/>
        <v>0</v>
      </c>
      <c r="I456" s="49">
        <f t="shared" si="2336"/>
        <v>446300</v>
      </c>
      <c r="J456" s="49">
        <f t="shared" si="2336"/>
        <v>86900</v>
      </c>
      <c r="K456" s="49">
        <f t="shared" si="2336"/>
        <v>188100</v>
      </c>
      <c r="L456" s="49">
        <f t="shared" si="2336"/>
        <v>755500</v>
      </c>
      <c r="M456" s="49">
        <f t="shared" si="2336"/>
        <v>17600</v>
      </c>
      <c r="N456" s="49">
        <f t="shared" si="2336"/>
        <v>123000</v>
      </c>
      <c r="O456" s="49">
        <f t="shared" si="2336"/>
        <v>265800</v>
      </c>
      <c r="P456" s="49">
        <f t="shared" si="2336"/>
        <v>162400</v>
      </c>
      <c r="Q456" s="49">
        <f t="shared" si="2336"/>
        <v>284500</v>
      </c>
      <c r="R456" s="49">
        <f t="shared" si="2336"/>
        <v>31300</v>
      </c>
      <c r="S456" s="49">
        <f t="shared" si="2336"/>
        <v>57400</v>
      </c>
      <c r="T456" s="49">
        <f t="shared" si="2336"/>
        <v>0</v>
      </c>
      <c r="U456" s="49">
        <f t="shared" si="2336"/>
        <v>49000</v>
      </c>
      <c r="V456" s="49">
        <f t="shared" si="2336"/>
        <v>32400</v>
      </c>
      <c r="W456" s="49">
        <f t="shared" si="2336"/>
        <v>321300</v>
      </c>
      <c r="X456" s="49">
        <f t="shared" si="2336"/>
        <v>9200</v>
      </c>
      <c r="Y456" s="49">
        <f t="shared" si="2336"/>
        <v>221900</v>
      </c>
      <c r="Z456" s="49">
        <f t="shared" si="2336"/>
        <v>100800</v>
      </c>
      <c r="AA456" s="49">
        <f t="shared" si="2336"/>
        <v>0</v>
      </c>
      <c r="AB456" s="49">
        <f t="shared" si="2336"/>
        <v>0</v>
      </c>
      <c r="AC456" s="49">
        <f t="shared" si="2336"/>
        <v>0</v>
      </c>
      <c r="AD456" s="49">
        <f t="shared" si="2336"/>
        <v>0</v>
      </c>
      <c r="AE456" s="49">
        <f t="shared" si="2336"/>
        <v>0</v>
      </c>
    </row>
    <row r="457" spans="1:31" s="7" customFormat="1" ht="24.95" hidden="1" customHeight="1">
      <c r="A457" s="11"/>
      <c r="B457" s="74"/>
      <c r="C457" s="72" t="s">
        <v>2</v>
      </c>
      <c r="D457" s="62">
        <f t="shared" si="2309"/>
        <v>4341500</v>
      </c>
      <c r="E457" s="51">
        <v>1111700</v>
      </c>
      <c r="F457" s="51"/>
      <c r="G457" s="51">
        <v>76400</v>
      </c>
      <c r="H457" s="51"/>
      <c r="I457" s="51">
        <v>446300</v>
      </c>
      <c r="J457" s="51">
        <v>86900</v>
      </c>
      <c r="K457" s="51">
        <v>188100</v>
      </c>
      <c r="L457" s="51">
        <v>755500</v>
      </c>
      <c r="M457" s="51">
        <v>17600</v>
      </c>
      <c r="N457" s="51">
        <v>123000</v>
      </c>
      <c r="O457" s="51">
        <v>265800</v>
      </c>
      <c r="P457" s="51">
        <v>162400</v>
      </c>
      <c r="Q457" s="51">
        <v>284500</v>
      </c>
      <c r="R457" s="51">
        <v>31300</v>
      </c>
      <c r="S457" s="51">
        <v>57400</v>
      </c>
      <c r="T457" s="51"/>
      <c r="U457" s="51">
        <v>49000</v>
      </c>
      <c r="V457" s="51">
        <v>32400</v>
      </c>
      <c r="W457" s="51">
        <v>321300</v>
      </c>
      <c r="X457" s="51">
        <v>9200</v>
      </c>
      <c r="Y457" s="51">
        <v>221900</v>
      </c>
      <c r="Z457" s="51">
        <v>100800</v>
      </c>
      <c r="AA457" s="51"/>
      <c r="AB457" s="51"/>
      <c r="AC457" s="51"/>
      <c r="AD457" s="51"/>
      <c r="AE457" s="51"/>
    </row>
    <row r="458" spans="1:31" s="7" customFormat="1" ht="24.95" hidden="1" customHeight="1">
      <c r="A458" s="11"/>
      <c r="B458" s="74"/>
      <c r="C458" s="76" t="s">
        <v>121</v>
      </c>
      <c r="D458" s="62">
        <f t="shared" si="2309"/>
        <v>0</v>
      </c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</row>
    <row r="459" spans="1:31" s="7" customFormat="1" ht="24.95" customHeight="1">
      <c r="A459" s="11"/>
      <c r="B459" s="139"/>
      <c r="C459" s="80" t="s">
        <v>129</v>
      </c>
      <c r="D459" s="151">
        <f t="shared" si="2309"/>
        <v>1574480</v>
      </c>
      <c r="E459" s="150">
        <f t="shared" ref="E459:AE459" si="2337">E460+E461</f>
        <v>415500</v>
      </c>
      <c r="F459" s="150">
        <f t="shared" si="2337"/>
        <v>0</v>
      </c>
      <c r="G459" s="150">
        <f t="shared" si="2337"/>
        <v>0</v>
      </c>
      <c r="H459" s="150">
        <f t="shared" si="2337"/>
        <v>0</v>
      </c>
      <c r="I459" s="150">
        <f t="shared" si="2337"/>
        <v>249500</v>
      </c>
      <c r="J459" s="150">
        <f t="shared" si="2337"/>
        <v>90700</v>
      </c>
      <c r="K459" s="150">
        <f t="shared" si="2337"/>
        <v>21000</v>
      </c>
      <c r="L459" s="150">
        <f t="shared" si="2337"/>
        <v>161600</v>
      </c>
      <c r="M459" s="150">
        <f t="shared" si="2337"/>
        <v>19120</v>
      </c>
      <c r="N459" s="150">
        <f t="shared" si="2337"/>
        <v>7700</v>
      </c>
      <c r="O459" s="150">
        <f t="shared" si="2337"/>
        <v>64000</v>
      </c>
      <c r="P459" s="150">
        <f t="shared" si="2337"/>
        <v>71900</v>
      </c>
      <c r="Q459" s="150">
        <f t="shared" si="2337"/>
        <v>39400</v>
      </c>
      <c r="R459" s="150">
        <f t="shared" si="2337"/>
        <v>18200</v>
      </c>
      <c r="S459" s="150">
        <f t="shared" si="2337"/>
        <v>35600</v>
      </c>
      <c r="T459" s="150">
        <f t="shared" si="2337"/>
        <v>0</v>
      </c>
      <c r="U459" s="150">
        <f t="shared" si="2337"/>
        <v>0</v>
      </c>
      <c r="V459" s="150">
        <f t="shared" si="2337"/>
        <v>4560</v>
      </c>
      <c r="W459" s="150">
        <f t="shared" si="2337"/>
        <v>210200</v>
      </c>
      <c r="X459" s="150">
        <f t="shared" si="2337"/>
        <v>15200</v>
      </c>
      <c r="Y459" s="150">
        <f t="shared" si="2337"/>
        <v>150300</v>
      </c>
      <c r="Z459" s="150">
        <f t="shared" si="2337"/>
        <v>0</v>
      </c>
      <c r="AA459" s="150">
        <f t="shared" si="2337"/>
        <v>0</v>
      </c>
      <c r="AB459" s="150">
        <f t="shared" si="2337"/>
        <v>0</v>
      </c>
      <c r="AC459" s="150">
        <f t="shared" si="2337"/>
        <v>0</v>
      </c>
      <c r="AD459" s="150">
        <f t="shared" si="2337"/>
        <v>0</v>
      </c>
      <c r="AE459" s="150">
        <f t="shared" si="2337"/>
        <v>0</v>
      </c>
    </row>
    <row r="460" spans="1:31" s="2" customFormat="1" ht="24.95" hidden="1" customHeight="1">
      <c r="A460" s="6"/>
      <c r="B460" s="11"/>
      <c r="C460" s="117" t="s">
        <v>125</v>
      </c>
      <c r="D460" s="4">
        <f t="shared" si="2309"/>
        <v>1574480</v>
      </c>
      <c r="E460" s="3">
        <v>415500</v>
      </c>
      <c r="F460" s="3"/>
      <c r="G460" s="3"/>
      <c r="H460" s="3"/>
      <c r="I460" s="3">
        <v>249500</v>
      </c>
      <c r="J460" s="3">
        <v>90700</v>
      </c>
      <c r="K460" s="3">
        <v>21000</v>
      </c>
      <c r="L460" s="3">
        <v>161600</v>
      </c>
      <c r="M460" s="3">
        <v>19120</v>
      </c>
      <c r="N460" s="3">
        <v>7700</v>
      </c>
      <c r="O460" s="3">
        <v>64000</v>
      </c>
      <c r="P460" s="3">
        <v>71900</v>
      </c>
      <c r="Q460" s="3">
        <v>39400</v>
      </c>
      <c r="R460" s="3">
        <v>18200</v>
      </c>
      <c r="S460" s="3">
        <v>35600</v>
      </c>
      <c r="T460" s="3"/>
      <c r="U460" s="3"/>
      <c r="V460" s="3">
        <v>4560</v>
      </c>
      <c r="W460" s="3">
        <v>210200</v>
      </c>
      <c r="X460" s="3">
        <v>15200</v>
      </c>
      <c r="Y460" s="3">
        <v>150300</v>
      </c>
      <c r="Z460" s="3"/>
      <c r="AA460" s="3"/>
      <c r="AB460" s="3"/>
      <c r="AC460" s="3"/>
      <c r="AD460" s="3"/>
      <c r="AE460" s="3"/>
    </row>
    <row r="461" spans="1:31" s="2" customFormat="1" ht="24.95" hidden="1" customHeight="1">
      <c r="A461" s="6"/>
      <c r="B461" s="11"/>
      <c r="C461" s="138" t="s">
        <v>126</v>
      </c>
      <c r="D461" s="9">
        <f t="shared" si="2309"/>
        <v>0</v>
      </c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</row>
    <row r="462" spans="1:31" s="2" customFormat="1" ht="24.95" customHeight="1">
      <c r="A462" s="6"/>
      <c r="B462" s="11"/>
      <c r="C462" s="136" t="s">
        <v>124</v>
      </c>
      <c r="D462" s="9">
        <f t="shared" si="2309"/>
        <v>945575</v>
      </c>
      <c r="E462" s="8">
        <f>E454-E456-E459-E463</f>
        <v>232200</v>
      </c>
      <c r="F462" s="8">
        <f t="shared" ref="F462" si="2338">F454-F456-F459-F463</f>
        <v>0</v>
      </c>
      <c r="G462" s="8">
        <f t="shared" ref="G462" si="2339">G454-G456-G459-G463</f>
        <v>0</v>
      </c>
      <c r="H462" s="8">
        <f t="shared" ref="H462" si="2340">H454-H456-H459-H463</f>
        <v>0</v>
      </c>
      <c r="I462" s="8">
        <f t="shared" ref="I462" si="2341">I454-I456-I459-I463</f>
        <v>156140</v>
      </c>
      <c r="J462" s="8">
        <f t="shared" ref="J462" si="2342">J454-J456-J459-J463</f>
        <v>2980</v>
      </c>
      <c r="K462" s="8">
        <f t="shared" ref="K462" si="2343">K454-K456-K459-K463</f>
        <v>1700</v>
      </c>
      <c r="L462" s="8">
        <f t="shared" ref="L462" si="2344">L454-L456-L459-L463</f>
        <v>55660</v>
      </c>
      <c r="M462" s="8">
        <f t="shared" ref="M462" si="2345">M454-M456-M459-M463</f>
        <v>0</v>
      </c>
      <c r="N462" s="8">
        <f t="shared" ref="N462" si="2346">N454-N456-N459-N463</f>
        <v>10800</v>
      </c>
      <c r="O462" s="8">
        <f t="shared" ref="O462" si="2347">O454-O456-O459-O463</f>
        <v>26230</v>
      </c>
      <c r="P462" s="8">
        <f t="shared" ref="P462" si="2348">P454-P456-P459-P463</f>
        <v>23665</v>
      </c>
      <c r="Q462" s="8">
        <f t="shared" ref="Q462" si="2349">Q454-Q456-Q459-Q463</f>
        <v>0</v>
      </c>
      <c r="R462" s="8">
        <f t="shared" ref="R462" si="2350">R454-R456-R459-R463</f>
        <v>0</v>
      </c>
      <c r="S462" s="8">
        <f t="shared" ref="S462" si="2351">S454-S456-S459-S463</f>
        <v>0</v>
      </c>
      <c r="T462" s="8">
        <f t="shared" ref="T462" si="2352">T454-T456-T459-T463</f>
        <v>0</v>
      </c>
      <c r="U462" s="8">
        <f t="shared" ref="U462" si="2353">U454-U456-U459-U463</f>
        <v>12000</v>
      </c>
      <c r="V462" s="8">
        <f t="shared" ref="V462" si="2354">V454-V456-V459-V463</f>
        <v>0</v>
      </c>
      <c r="W462" s="8">
        <f t="shared" ref="W462" si="2355">W454-W456-W459-W463</f>
        <v>102500</v>
      </c>
      <c r="X462" s="8">
        <f t="shared" ref="X462" si="2356">X454-X456-X459-X463</f>
        <v>16900</v>
      </c>
      <c r="Y462" s="8">
        <f t="shared" ref="Y462" si="2357">Y454-Y456-Y459-Y463</f>
        <v>154800</v>
      </c>
      <c r="Z462" s="8">
        <f t="shared" ref="Z462" si="2358">Z454-Z456-Z459-Z463</f>
        <v>150000</v>
      </c>
      <c r="AA462" s="8">
        <f t="shared" ref="AA462" si="2359">AA454-AA456-AA459-AA463</f>
        <v>0</v>
      </c>
      <c r="AB462" s="8">
        <f t="shared" ref="AB462" si="2360">AB454-AB456-AB459-AB463</f>
        <v>0</v>
      </c>
      <c r="AC462" s="8">
        <f t="shared" ref="AC462" si="2361">AC454-AC456-AC459-AC463</f>
        <v>0</v>
      </c>
      <c r="AD462" s="8">
        <f t="shared" ref="AD462" si="2362">AD454-AD456-AD459-AD463</f>
        <v>0</v>
      </c>
      <c r="AE462" s="8">
        <f t="shared" ref="AE462" si="2363">AE454-AE456-AE459-AE463</f>
        <v>0</v>
      </c>
    </row>
    <row r="463" spans="1:31" s="61" customFormat="1" ht="24.95" customHeight="1">
      <c r="A463" s="64"/>
      <c r="B463" s="64"/>
      <c r="C463" s="159" t="s">
        <v>130</v>
      </c>
      <c r="D463" s="65">
        <f t="shared" si="2309"/>
        <v>67845</v>
      </c>
      <c r="E463" s="66">
        <f>E464+E465</f>
        <v>200</v>
      </c>
      <c r="F463" s="66">
        <f t="shared" ref="F463" si="2364">F464+F465</f>
        <v>0</v>
      </c>
      <c r="G463" s="66">
        <f t="shared" ref="G463" si="2365">G464+G465</f>
        <v>3600</v>
      </c>
      <c r="H463" s="66">
        <f t="shared" ref="H463" si="2366">H464+H465</f>
        <v>0</v>
      </c>
      <c r="I463" s="66">
        <f t="shared" ref="I463" si="2367">I464+I465</f>
        <v>0</v>
      </c>
      <c r="J463" s="66">
        <f t="shared" ref="J463" si="2368">J464+J465</f>
        <v>0</v>
      </c>
      <c r="K463" s="66">
        <f t="shared" ref="K463" si="2369">K464+K465</f>
        <v>0</v>
      </c>
      <c r="L463" s="66">
        <f t="shared" ref="L463" si="2370">L464+L465</f>
        <v>0</v>
      </c>
      <c r="M463" s="66">
        <f t="shared" ref="M463" si="2371">M464+M465</f>
        <v>0</v>
      </c>
      <c r="N463" s="66">
        <f t="shared" ref="N463" si="2372">N464+N465</f>
        <v>0</v>
      </c>
      <c r="O463" s="66">
        <f t="shared" ref="O463" si="2373">O464+O465</f>
        <v>2470</v>
      </c>
      <c r="P463" s="66">
        <f t="shared" ref="P463" si="2374">P464+P465</f>
        <v>22035</v>
      </c>
      <c r="Q463" s="66">
        <f t="shared" ref="Q463" si="2375">Q464+Q465</f>
        <v>10400</v>
      </c>
      <c r="R463" s="66">
        <f t="shared" ref="R463" si="2376">R464+R465</f>
        <v>18200</v>
      </c>
      <c r="S463" s="66">
        <f t="shared" ref="S463" si="2377">S464+S465</f>
        <v>0</v>
      </c>
      <c r="T463" s="66">
        <f t="shared" ref="T463" si="2378">T464+T465</f>
        <v>0</v>
      </c>
      <c r="U463" s="66">
        <f t="shared" ref="U463" si="2379">U464+U465</f>
        <v>10940</v>
      </c>
      <c r="V463" s="66">
        <f t="shared" ref="V463" si="2380">V464+V465</f>
        <v>0</v>
      </c>
      <c r="W463" s="66">
        <f t="shared" ref="W463" si="2381">W464+W465</f>
        <v>0</v>
      </c>
      <c r="X463" s="66">
        <f t="shared" ref="X463" si="2382">X464+X465</f>
        <v>0</v>
      </c>
      <c r="Y463" s="66">
        <f t="shared" ref="Y463" si="2383">Y464+Y465</f>
        <v>0</v>
      </c>
      <c r="Z463" s="66">
        <f t="shared" ref="Z463" si="2384">Z464+Z465</f>
        <v>0</v>
      </c>
      <c r="AA463" s="66">
        <f t="shared" ref="AA463" si="2385">AA464+AA465</f>
        <v>0</v>
      </c>
      <c r="AB463" s="66">
        <f t="shared" ref="AB463" si="2386">AB464+AB465</f>
        <v>0</v>
      </c>
      <c r="AC463" s="66">
        <f t="shared" ref="AC463" si="2387">AC464+AC465</f>
        <v>0</v>
      </c>
      <c r="AD463" s="66">
        <f t="shared" ref="AD463" si="2388">AD464+AD465</f>
        <v>0</v>
      </c>
      <c r="AE463" s="66">
        <f t="shared" ref="AE463" si="2389">AE464+AE465</f>
        <v>0</v>
      </c>
    </row>
    <row r="464" spans="1:31" s="2" customFormat="1" ht="24.95" hidden="1" customHeight="1">
      <c r="A464" s="6"/>
      <c r="B464" s="11"/>
      <c r="C464" s="166" t="s">
        <v>131</v>
      </c>
      <c r="D464" s="59">
        <f t="shared" si="2309"/>
        <v>0</v>
      </c>
      <c r="E464" s="60"/>
      <c r="F464" s="60"/>
      <c r="G464" s="60"/>
      <c r="H464" s="60"/>
      <c r="I464" s="60"/>
      <c r="J464" s="60"/>
      <c r="K464" s="60"/>
      <c r="L464" s="60"/>
      <c r="M464" s="60"/>
      <c r="N464" s="60"/>
      <c r="O464" s="60"/>
      <c r="P464" s="60"/>
      <c r="Q464" s="60"/>
      <c r="R464" s="60"/>
      <c r="S464" s="60"/>
      <c r="T464" s="60"/>
      <c r="U464" s="60"/>
      <c r="V464" s="60"/>
      <c r="W464" s="60"/>
      <c r="X464" s="60"/>
      <c r="Y464" s="60"/>
      <c r="Z464" s="60"/>
      <c r="AA464" s="60"/>
      <c r="AB464" s="60"/>
      <c r="AC464" s="158"/>
      <c r="AD464" s="60"/>
      <c r="AE464" s="60"/>
    </row>
    <row r="465" spans="1:31" s="61" customFormat="1" ht="24.95" hidden="1" customHeight="1">
      <c r="A465" s="58"/>
      <c r="B465" s="86"/>
      <c r="C465" s="166" t="s">
        <v>132</v>
      </c>
      <c r="D465" s="59">
        <f t="shared" si="2309"/>
        <v>67845</v>
      </c>
      <c r="E465" s="60">
        <v>200</v>
      </c>
      <c r="F465" s="60"/>
      <c r="G465" s="60">
        <v>3600</v>
      </c>
      <c r="H465" s="60"/>
      <c r="I465" s="60"/>
      <c r="J465" s="60"/>
      <c r="K465" s="60"/>
      <c r="L465" s="60"/>
      <c r="M465" s="60"/>
      <c r="N465" s="60"/>
      <c r="O465" s="60">
        <v>2470</v>
      </c>
      <c r="P465" s="60">
        <v>22035</v>
      </c>
      <c r="Q465" s="60">
        <v>10400</v>
      </c>
      <c r="R465" s="60">
        <v>18200</v>
      </c>
      <c r="S465" s="60"/>
      <c r="T465" s="60"/>
      <c r="U465" s="60">
        <v>10940</v>
      </c>
      <c r="V465" s="60"/>
      <c r="W465" s="60"/>
      <c r="X465" s="60"/>
      <c r="Y465" s="60"/>
      <c r="Z465" s="60"/>
      <c r="AA465" s="60"/>
      <c r="AB465" s="60"/>
      <c r="AC465" s="60"/>
      <c r="AD465" s="60"/>
      <c r="AE465" s="60"/>
    </row>
    <row r="466" spans="1:31" s="1" customFormat="1" ht="24.95" customHeight="1">
      <c r="A466" s="82">
        <v>36</v>
      </c>
      <c r="B466" s="118" t="s">
        <v>9</v>
      </c>
      <c r="C466" s="119"/>
      <c r="D466" s="83">
        <f t="shared" si="2309"/>
        <v>10750000</v>
      </c>
      <c r="E466" s="84">
        <v>2489600</v>
      </c>
      <c r="F466" s="84"/>
      <c r="G466" s="84"/>
      <c r="H466" s="84"/>
      <c r="I466" s="84">
        <v>1291000</v>
      </c>
      <c r="J466" s="84">
        <v>145500</v>
      </c>
      <c r="K466" s="84">
        <v>365200</v>
      </c>
      <c r="L466" s="84">
        <v>658100</v>
      </c>
      <c r="M466" s="84">
        <v>37000</v>
      </c>
      <c r="N466" s="84">
        <v>71700</v>
      </c>
      <c r="O466" s="84">
        <v>467300</v>
      </c>
      <c r="P466" s="84">
        <v>100000</v>
      </c>
      <c r="Q466" s="84">
        <v>81500</v>
      </c>
      <c r="R466" s="84">
        <v>358500</v>
      </c>
      <c r="S466" s="84">
        <v>231400</v>
      </c>
      <c r="T466" s="84">
        <v>10000</v>
      </c>
      <c r="U466" s="84">
        <v>82000</v>
      </c>
      <c r="V466" s="84">
        <v>230000</v>
      </c>
      <c r="W466" s="84">
        <v>1105000</v>
      </c>
      <c r="X466" s="84">
        <v>860500</v>
      </c>
      <c r="Y466" s="84">
        <v>1136700</v>
      </c>
      <c r="Z466" s="84">
        <v>426000</v>
      </c>
      <c r="AA466" s="84"/>
      <c r="AB466" s="84">
        <v>603000</v>
      </c>
      <c r="AC466" s="85"/>
      <c r="AD466" s="84"/>
      <c r="AE466" s="84"/>
    </row>
    <row r="467" spans="1:31" s="1" customFormat="1" ht="24.95" customHeight="1">
      <c r="A467" s="14"/>
      <c r="B467" s="67"/>
      <c r="C467" s="81" t="s">
        <v>122</v>
      </c>
      <c r="D467" s="13">
        <f t="shared" si="2309"/>
        <v>10433000</v>
      </c>
      <c r="E467" s="12">
        <f>E468+E471+E474</f>
        <v>2172600</v>
      </c>
      <c r="F467" s="12">
        <f t="shared" ref="F467" si="2390">F468+F471+F474</f>
        <v>0</v>
      </c>
      <c r="G467" s="12">
        <f t="shared" ref="G467" si="2391">G468+G471+G474</f>
        <v>0</v>
      </c>
      <c r="H467" s="12">
        <f t="shared" ref="H467" si="2392">H468+H471+H474</f>
        <v>0</v>
      </c>
      <c r="I467" s="12">
        <f t="shared" ref="I467" si="2393">I468+I471+I474</f>
        <v>1291000</v>
      </c>
      <c r="J467" s="12">
        <f t="shared" ref="J467" si="2394">J468+J471+J474</f>
        <v>145500</v>
      </c>
      <c r="K467" s="12">
        <f t="shared" ref="K467" si="2395">K468+K471+K474</f>
        <v>365200</v>
      </c>
      <c r="L467" s="12">
        <f t="shared" ref="L467" si="2396">L468+L471+L474</f>
        <v>658100</v>
      </c>
      <c r="M467" s="12">
        <f t="shared" ref="M467" si="2397">M468+M471+M474</f>
        <v>37000</v>
      </c>
      <c r="N467" s="12">
        <f t="shared" ref="N467" si="2398">N468+N471+N474</f>
        <v>71700</v>
      </c>
      <c r="O467" s="12">
        <f t="shared" ref="O467" si="2399">O468+O471+O474</f>
        <v>467300</v>
      </c>
      <c r="P467" s="12">
        <f t="shared" ref="P467" si="2400">P468+P471+P474</f>
        <v>100000</v>
      </c>
      <c r="Q467" s="12">
        <f t="shared" ref="Q467" si="2401">Q468+Q471+Q474</f>
        <v>81500</v>
      </c>
      <c r="R467" s="12">
        <f t="shared" ref="R467" si="2402">R468+R471+R474</f>
        <v>358500</v>
      </c>
      <c r="S467" s="12">
        <f t="shared" ref="S467" si="2403">S468+S471+S474</f>
        <v>231400</v>
      </c>
      <c r="T467" s="12">
        <f t="shared" ref="T467" si="2404">T468+T471+T474</f>
        <v>10000</v>
      </c>
      <c r="U467" s="12">
        <f t="shared" ref="U467" si="2405">U468+U471+U474</f>
        <v>82000</v>
      </c>
      <c r="V467" s="12">
        <f t="shared" ref="V467" si="2406">V468+V471+V474</f>
        <v>230000</v>
      </c>
      <c r="W467" s="12">
        <f t="shared" ref="W467" si="2407">W468+W471+W474</f>
        <v>1105000</v>
      </c>
      <c r="X467" s="12">
        <f t="shared" ref="X467" si="2408">X468+X471+X474</f>
        <v>860500</v>
      </c>
      <c r="Y467" s="12">
        <f t="shared" ref="Y467" si="2409">Y468+Y471+Y474</f>
        <v>1136700</v>
      </c>
      <c r="Z467" s="12">
        <f t="shared" ref="Z467" si="2410">Z468+Z471+Z474</f>
        <v>426000</v>
      </c>
      <c r="AA467" s="12">
        <f t="shared" ref="AA467" si="2411">AA468+AA471+AA474</f>
        <v>0</v>
      </c>
      <c r="AB467" s="12">
        <f t="shared" ref="AB467" si="2412">AB468+AB471+AB474</f>
        <v>603000</v>
      </c>
      <c r="AC467" s="12">
        <f t="shared" ref="AC467" si="2413">AC468+AC471+AC474</f>
        <v>0</v>
      </c>
      <c r="AD467" s="12">
        <f t="shared" ref="AD467" si="2414">AD468+AD471+AD474</f>
        <v>0</v>
      </c>
      <c r="AE467" s="12">
        <f t="shared" ref="AE467" si="2415">AE468+AE471+AE474</f>
        <v>0</v>
      </c>
    </row>
    <row r="468" spans="1:31" s="1" customFormat="1" ht="24.95" customHeight="1">
      <c r="A468" s="78"/>
      <c r="B468" s="79"/>
      <c r="C468" s="80" t="s">
        <v>120</v>
      </c>
      <c r="D468" s="18">
        <f t="shared" si="2309"/>
        <v>6241700</v>
      </c>
      <c r="E468" s="49">
        <f t="shared" ref="E468:AE468" si="2416">E469+E470</f>
        <v>1086700</v>
      </c>
      <c r="F468" s="49">
        <f t="shared" si="2416"/>
        <v>0</v>
      </c>
      <c r="G468" s="49">
        <f t="shared" si="2416"/>
        <v>0</v>
      </c>
      <c r="H468" s="49">
        <f t="shared" si="2416"/>
        <v>0</v>
      </c>
      <c r="I468" s="49">
        <f t="shared" si="2416"/>
        <v>648800</v>
      </c>
      <c r="J468" s="49">
        <f t="shared" si="2416"/>
        <v>66500</v>
      </c>
      <c r="K468" s="49">
        <f t="shared" si="2416"/>
        <v>181900</v>
      </c>
      <c r="L468" s="49">
        <f t="shared" si="2416"/>
        <v>388900</v>
      </c>
      <c r="M468" s="49">
        <f t="shared" si="2416"/>
        <v>27000</v>
      </c>
      <c r="N468" s="49">
        <f t="shared" si="2416"/>
        <v>33400</v>
      </c>
      <c r="O468" s="49">
        <f t="shared" si="2416"/>
        <v>383600</v>
      </c>
      <c r="P468" s="49">
        <f t="shared" si="2416"/>
        <v>1500</v>
      </c>
      <c r="Q468" s="49">
        <f t="shared" si="2416"/>
        <v>57500</v>
      </c>
      <c r="R468" s="49">
        <f t="shared" si="2416"/>
        <v>317500</v>
      </c>
      <c r="S468" s="49">
        <f t="shared" si="2416"/>
        <v>201900</v>
      </c>
      <c r="T468" s="49">
        <f t="shared" si="2416"/>
        <v>2000</v>
      </c>
      <c r="U468" s="49">
        <f t="shared" si="2416"/>
        <v>41000</v>
      </c>
      <c r="V468" s="49">
        <f t="shared" si="2416"/>
        <v>214000</v>
      </c>
      <c r="W468" s="49">
        <f t="shared" si="2416"/>
        <v>605100</v>
      </c>
      <c r="X468" s="49">
        <f t="shared" si="2416"/>
        <v>577000</v>
      </c>
      <c r="Y468" s="49">
        <f t="shared" si="2416"/>
        <v>768900</v>
      </c>
      <c r="Z468" s="49">
        <f t="shared" si="2416"/>
        <v>270000</v>
      </c>
      <c r="AA468" s="49">
        <f t="shared" si="2416"/>
        <v>0</v>
      </c>
      <c r="AB468" s="49">
        <f t="shared" si="2416"/>
        <v>368500</v>
      </c>
      <c r="AC468" s="49">
        <f t="shared" si="2416"/>
        <v>0</v>
      </c>
      <c r="AD468" s="49">
        <f t="shared" si="2416"/>
        <v>0</v>
      </c>
      <c r="AE468" s="49">
        <f t="shared" si="2416"/>
        <v>0</v>
      </c>
    </row>
    <row r="469" spans="1:31" s="7" customFormat="1" ht="24.95" hidden="1" customHeight="1">
      <c r="A469" s="11"/>
      <c r="B469" s="74"/>
      <c r="C469" s="72" t="s">
        <v>2</v>
      </c>
      <c r="D469" s="62">
        <f t="shared" si="2309"/>
        <v>6241700</v>
      </c>
      <c r="E469" s="51">
        <v>1086700</v>
      </c>
      <c r="F469" s="51"/>
      <c r="G469" s="51"/>
      <c r="H469" s="51"/>
      <c r="I469" s="51">
        <v>648800</v>
      </c>
      <c r="J469" s="51">
        <v>66500</v>
      </c>
      <c r="K469" s="51">
        <v>181900</v>
      </c>
      <c r="L469" s="51">
        <v>388900</v>
      </c>
      <c r="M469" s="51">
        <v>27000</v>
      </c>
      <c r="N469" s="51">
        <v>33400</v>
      </c>
      <c r="O469" s="51">
        <v>383600</v>
      </c>
      <c r="P469" s="51">
        <v>1500</v>
      </c>
      <c r="Q469" s="51">
        <v>57500</v>
      </c>
      <c r="R469" s="51">
        <v>317500</v>
      </c>
      <c r="S469" s="51">
        <v>201900</v>
      </c>
      <c r="T469" s="51">
        <v>2000</v>
      </c>
      <c r="U469" s="51">
        <v>41000</v>
      </c>
      <c r="V469" s="51">
        <v>214000</v>
      </c>
      <c r="W469" s="51">
        <v>605100</v>
      </c>
      <c r="X469" s="51">
        <v>577000</v>
      </c>
      <c r="Y469" s="51">
        <v>768900</v>
      </c>
      <c r="Z469" s="51">
        <v>270000</v>
      </c>
      <c r="AA469" s="51"/>
      <c r="AB469" s="51">
        <v>368500</v>
      </c>
      <c r="AC469" s="51"/>
      <c r="AD469" s="51"/>
      <c r="AE469" s="51"/>
    </row>
    <row r="470" spans="1:31" s="7" customFormat="1" ht="24.95" hidden="1" customHeight="1">
      <c r="A470" s="11"/>
      <c r="B470" s="74"/>
      <c r="C470" s="76" t="s">
        <v>121</v>
      </c>
      <c r="D470" s="62">
        <f t="shared" si="2309"/>
        <v>0</v>
      </c>
      <c r="E470" s="51"/>
      <c r="F470" s="51"/>
      <c r="G470" s="51"/>
      <c r="H470" s="51"/>
      <c r="I470" s="51"/>
      <c r="J470" s="51"/>
      <c r="K470" s="51"/>
      <c r="L470" s="51"/>
      <c r="M470" s="51"/>
      <c r="N470" s="51"/>
      <c r="O470" s="51"/>
      <c r="P470" s="51"/>
      <c r="Q470" s="51"/>
      <c r="R470" s="51"/>
      <c r="S470" s="51"/>
      <c r="T470" s="51"/>
      <c r="U470" s="51"/>
      <c r="V470" s="51"/>
      <c r="W470" s="51"/>
      <c r="X470" s="51"/>
      <c r="Y470" s="51"/>
      <c r="Z470" s="51"/>
      <c r="AA470" s="51"/>
      <c r="AB470" s="51"/>
      <c r="AC470" s="51"/>
      <c r="AD470" s="51"/>
      <c r="AE470" s="51"/>
    </row>
    <row r="471" spans="1:31" s="7" customFormat="1" ht="24.95" customHeight="1">
      <c r="A471" s="11"/>
      <c r="B471" s="139"/>
      <c r="C471" s="80" t="s">
        <v>129</v>
      </c>
      <c r="D471" s="151">
        <f t="shared" si="2309"/>
        <v>2394500</v>
      </c>
      <c r="E471" s="150">
        <f t="shared" ref="E471:AE471" si="2417">E472+E473</f>
        <v>648700</v>
      </c>
      <c r="F471" s="150">
        <f t="shared" si="2417"/>
        <v>0</v>
      </c>
      <c r="G471" s="150">
        <f t="shared" si="2417"/>
        <v>0</v>
      </c>
      <c r="H471" s="150">
        <f t="shared" si="2417"/>
        <v>0</v>
      </c>
      <c r="I471" s="150">
        <f t="shared" si="2417"/>
        <v>373200</v>
      </c>
      <c r="J471" s="150">
        <f t="shared" si="2417"/>
        <v>48500</v>
      </c>
      <c r="K471" s="150">
        <f t="shared" si="2417"/>
        <v>141900</v>
      </c>
      <c r="L471" s="150">
        <f t="shared" si="2417"/>
        <v>129400</v>
      </c>
      <c r="M471" s="150">
        <f t="shared" si="2417"/>
        <v>5000</v>
      </c>
      <c r="N471" s="150">
        <f t="shared" si="2417"/>
        <v>35300</v>
      </c>
      <c r="O471" s="150">
        <f t="shared" si="2417"/>
        <v>56300</v>
      </c>
      <c r="P471" s="150">
        <f t="shared" si="2417"/>
        <v>47000</v>
      </c>
      <c r="Q471" s="150">
        <f t="shared" si="2417"/>
        <v>19000</v>
      </c>
      <c r="R471" s="150">
        <f t="shared" si="2417"/>
        <v>21000</v>
      </c>
      <c r="S471" s="150">
        <f t="shared" si="2417"/>
        <v>16500</v>
      </c>
      <c r="T471" s="150">
        <f t="shared" si="2417"/>
        <v>2000</v>
      </c>
      <c r="U471" s="150">
        <f t="shared" si="2417"/>
        <v>5000</v>
      </c>
      <c r="V471" s="150">
        <f t="shared" si="2417"/>
        <v>5500</v>
      </c>
      <c r="W471" s="150">
        <f t="shared" si="2417"/>
        <v>229100</v>
      </c>
      <c r="X471" s="150">
        <f t="shared" si="2417"/>
        <v>172600</v>
      </c>
      <c r="Y471" s="150">
        <f t="shared" si="2417"/>
        <v>191400</v>
      </c>
      <c r="Z471" s="150">
        <f t="shared" si="2417"/>
        <v>72600</v>
      </c>
      <c r="AA471" s="150">
        <f t="shared" si="2417"/>
        <v>0</v>
      </c>
      <c r="AB471" s="150">
        <f t="shared" si="2417"/>
        <v>174500</v>
      </c>
      <c r="AC471" s="150">
        <f t="shared" si="2417"/>
        <v>0</v>
      </c>
      <c r="AD471" s="150">
        <f t="shared" si="2417"/>
        <v>0</v>
      </c>
      <c r="AE471" s="150">
        <f t="shared" si="2417"/>
        <v>0</v>
      </c>
    </row>
    <row r="472" spans="1:31" s="2" customFormat="1" ht="24.95" hidden="1" customHeight="1">
      <c r="A472" s="6"/>
      <c r="B472" s="11"/>
      <c r="C472" s="117" t="s">
        <v>125</v>
      </c>
      <c r="D472" s="4">
        <f t="shared" si="2309"/>
        <v>2394500</v>
      </c>
      <c r="E472" s="3">
        <v>648700</v>
      </c>
      <c r="F472" s="3"/>
      <c r="G472" s="3"/>
      <c r="H472" s="3"/>
      <c r="I472" s="3">
        <v>373200</v>
      </c>
      <c r="J472" s="3">
        <v>48500</v>
      </c>
      <c r="K472" s="3">
        <v>141900</v>
      </c>
      <c r="L472" s="3">
        <v>129400</v>
      </c>
      <c r="M472" s="3">
        <v>5000</v>
      </c>
      <c r="N472" s="3">
        <v>35300</v>
      </c>
      <c r="O472" s="3">
        <v>56300</v>
      </c>
      <c r="P472" s="3">
        <v>47000</v>
      </c>
      <c r="Q472" s="3">
        <v>19000</v>
      </c>
      <c r="R472" s="3">
        <v>21000</v>
      </c>
      <c r="S472" s="3">
        <v>16500</v>
      </c>
      <c r="T472" s="3">
        <v>2000</v>
      </c>
      <c r="U472" s="3">
        <v>5000</v>
      </c>
      <c r="V472" s="3">
        <v>5500</v>
      </c>
      <c r="W472" s="3">
        <v>229100</v>
      </c>
      <c r="X472" s="3">
        <v>172600</v>
      </c>
      <c r="Y472" s="3">
        <v>191400</v>
      </c>
      <c r="Z472" s="3">
        <v>72600</v>
      </c>
      <c r="AA472" s="3"/>
      <c r="AB472" s="3">
        <v>174500</v>
      </c>
      <c r="AC472" s="3"/>
      <c r="AD472" s="3"/>
      <c r="AE472" s="3"/>
    </row>
    <row r="473" spans="1:31" s="2" customFormat="1" ht="24.95" hidden="1" customHeight="1">
      <c r="A473" s="6"/>
      <c r="B473" s="11"/>
      <c r="C473" s="138" t="s">
        <v>126</v>
      </c>
      <c r="D473" s="9">
        <f t="shared" si="2309"/>
        <v>0</v>
      </c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</row>
    <row r="474" spans="1:31" s="2" customFormat="1" ht="24.95" customHeight="1">
      <c r="A474" s="6"/>
      <c r="B474" s="11"/>
      <c r="C474" s="136" t="s">
        <v>124</v>
      </c>
      <c r="D474" s="9">
        <f t="shared" si="2309"/>
        <v>1796800</v>
      </c>
      <c r="E474" s="8">
        <f>E466-E468-E471-E475</f>
        <v>437200</v>
      </c>
      <c r="F474" s="8">
        <f t="shared" ref="F474" si="2418">F466-F468-F471-F475</f>
        <v>0</v>
      </c>
      <c r="G474" s="8">
        <f t="shared" ref="G474" si="2419">G466-G468-G471-G475</f>
        <v>0</v>
      </c>
      <c r="H474" s="8">
        <f t="shared" ref="H474" si="2420">H466-H468-H471-H475</f>
        <v>0</v>
      </c>
      <c r="I474" s="8">
        <f t="shared" ref="I474" si="2421">I466-I468-I471-I475</f>
        <v>269000</v>
      </c>
      <c r="J474" s="8">
        <f t="shared" ref="J474" si="2422">J466-J468-J471-J475</f>
        <v>30500</v>
      </c>
      <c r="K474" s="8">
        <f t="shared" ref="K474" si="2423">K466-K468-K471-K475</f>
        <v>41400</v>
      </c>
      <c r="L474" s="8">
        <f t="shared" ref="L474" si="2424">L466-L468-L471-L475</f>
        <v>139800</v>
      </c>
      <c r="M474" s="8">
        <f t="shared" ref="M474" si="2425">M466-M468-M471-M475</f>
        <v>5000</v>
      </c>
      <c r="N474" s="8">
        <f t="shared" ref="N474" si="2426">N466-N468-N471-N475</f>
        <v>3000</v>
      </c>
      <c r="O474" s="8">
        <f t="shared" ref="O474" si="2427">O466-O468-O471-O475</f>
        <v>27400</v>
      </c>
      <c r="P474" s="8">
        <f t="shared" ref="P474" si="2428">P466-P468-P471-P475</f>
        <v>51500</v>
      </c>
      <c r="Q474" s="8">
        <f t="shared" ref="Q474" si="2429">Q466-Q468-Q471-Q475</f>
        <v>5000</v>
      </c>
      <c r="R474" s="8">
        <f t="shared" ref="R474" si="2430">R466-R468-R471-R475</f>
        <v>20000</v>
      </c>
      <c r="S474" s="8">
        <f t="shared" ref="S474" si="2431">S466-S468-S471-S475</f>
        <v>13000</v>
      </c>
      <c r="T474" s="8">
        <f t="shared" ref="T474" si="2432">T466-T468-T471-T475</f>
        <v>6000</v>
      </c>
      <c r="U474" s="8">
        <f t="shared" ref="U474" si="2433">U466-U468-U471-U475</f>
        <v>36000</v>
      </c>
      <c r="V474" s="8">
        <f t="shared" ref="V474" si="2434">V466-V468-V471-V475</f>
        <v>10500</v>
      </c>
      <c r="W474" s="8">
        <f t="shared" ref="W474" si="2435">W466-W468-W471-W475</f>
        <v>270800</v>
      </c>
      <c r="X474" s="8">
        <f t="shared" ref="X474" si="2436">X466-X468-X471-X475</f>
        <v>110900</v>
      </c>
      <c r="Y474" s="8">
        <f t="shared" ref="Y474" si="2437">Y466-Y468-Y471-Y475</f>
        <v>176400</v>
      </c>
      <c r="Z474" s="8">
        <f t="shared" ref="Z474" si="2438">Z466-Z468-Z471-Z475</f>
        <v>83400</v>
      </c>
      <c r="AA474" s="8">
        <f t="shared" ref="AA474" si="2439">AA466-AA468-AA471-AA475</f>
        <v>0</v>
      </c>
      <c r="AB474" s="8">
        <f t="shared" ref="AB474" si="2440">AB466-AB468-AB471-AB475</f>
        <v>60000</v>
      </c>
      <c r="AC474" s="8">
        <f t="shared" ref="AC474" si="2441">AC466-AC468-AC471-AC475</f>
        <v>0</v>
      </c>
      <c r="AD474" s="8">
        <f t="shared" ref="AD474" si="2442">AD466-AD468-AD471-AD475</f>
        <v>0</v>
      </c>
      <c r="AE474" s="8">
        <f t="shared" ref="AE474" si="2443">AE466-AE468-AE471-AE475</f>
        <v>0</v>
      </c>
    </row>
    <row r="475" spans="1:31" s="61" customFormat="1" ht="24.95" customHeight="1">
      <c r="A475" s="64"/>
      <c r="B475" s="64"/>
      <c r="C475" s="159" t="s">
        <v>130</v>
      </c>
      <c r="D475" s="65">
        <f t="shared" ref="D475" si="2444">SUM(E475:AE475)</f>
        <v>317000</v>
      </c>
      <c r="E475" s="66">
        <f>E476+E477</f>
        <v>317000</v>
      </c>
      <c r="F475" s="66">
        <f t="shared" ref="F475" si="2445">F476+F477</f>
        <v>0</v>
      </c>
      <c r="G475" s="66">
        <f t="shared" ref="G475" si="2446">G476+G477</f>
        <v>0</v>
      </c>
      <c r="H475" s="66">
        <f t="shared" ref="H475" si="2447">H476+H477</f>
        <v>0</v>
      </c>
      <c r="I475" s="66">
        <f t="shared" ref="I475" si="2448">I476+I477</f>
        <v>0</v>
      </c>
      <c r="J475" s="66">
        <f t="shared" ref="J475" si="2449">J476+J477</f>
        <v>0</v>
      </c>
      <c r="K475" s="66">
        <f t="shared" ref="K475" si="2450">K476+K477</f>
        <v>0</v>
      </c>
      <c r="L475" s="66">
        <f t="shared" ref="L475" si="2451">L476+L477</f>
        <v>0</v>
      </c>
      <c r="M475" s="66">
        <f t="shared" ref="M475" si="2452">M476+M477</f>
        <v>0</v>
      </c>
      <c r="N475" s="66">
        <f t="shared" ref="N475" si="2453">N476+N477</f>
        <v>0</v>
      </c>
      <c r="O475" s="66">
        <f t="shared" ref="O475" si="2454">O476+O477</f>
        <v>0</v>
      </c>
      <c r="P475" s="66">
        <f t="shared" ref="P475" si="2455">P476+P477</f>
        <v>0</v>
      </c>
      <c r="Q475" s="66">
        <f t="shared" ref="Q475" si="2456">Q476+Q477</f>
        <v>0</v>
      </c>
      <c r="R475" s="66">
        <f t="shared" ref="R475" si="2457">R476+R477</f>
        <v>0</v>
      </c>
      <c r="S475" s="66">
        <f t="shared" ref="S475" si="2458">S476+S477</f>
        <v>0</v>
      </c>
      <c r="T475" s="66">
        <f t="shared" ref="T475" si="2459">T476+T477</f>
        <v>0</v>
      </c>
      <c r="U475" s="66">
        <f t="shared" ref="U475" si="2460">U476+U477</f>
        <v>0</v>
      </c>
      <c r="V475" s="66">
        <f t="shared" ref="V475" si="2461">V476+V477</f>
        <v>0</v>
      </c>
      <c r="W475" s="66">
        <f t="shared" ref="W475" si="2462">W476+W477</f>
        <v>0</v>
      </c>
      <c r="X475" s="66">
        <f t="shared" ref="X475" si="2463">X476+X477</f>
        <v>0</v>
      </c>
      <c r="Y475" s="66">
        <f t="shared" ref="Y475" si="2464">Y476+Y477</f>
        <v>0</v>
      </c>
      <c r="Z475" s="66">
        <f t="shared" ref="Z475" si="2465">Z476+Z477</f>
        <v>0</v>
      </c>
      <c r="AA475" s="66">
        <f t="shared" ref="AA475" si="2466">AA476+AA477</f>
        <v>0</v>
      </c>
      <c r="AB475" s="66">
        <f t="shared" ref="AB475" si="2467">AB476+AB477</f>
        <v>0</v>
      </c>
      <c r="AC475" s="66">
        <f t="shared" ref="AC475" si="2468">AC476+AC477</f>
        <v>0</v>
      </c>
      <c r="AD475" s="66">
        <f t="shared" ref="AD475" si="2469">AD476+AD477</f>
        <v>0</v>
      </c>
      <c r="AE475" s="66">
        <f t="shared" ref="AE475" si="2470">AE476+AE477</f>
        <v>0</v>
      </c>
    </row>
    <row r="476" spans="1:31" s="2" customFormat="1" ht="24.95" hidden="1" customHeight="1">
      <c r="A476" s="6"/>
      <c r="B476" s="11"/>
      <c r="C476" s="166" t="s">
        <v>131</v>
      </c>
      <c r="D476" s="59">
        <f t="shared" si="2309"/>
        <v>317000</v>
      </c>
      <c r="E476" s="60">
        <v>317000</v>
      </c>
      <c r="F476" s="60"/>
      <c r="G476" s="60"/>
      <c r="H476" s="60"/>
      <c r="I476" s="60"/>
      <c r="J476" s="60"/>
      <c r="K476" s="60"/>
      <c r="L476" s="60"/>
      <c r="M476" s="60"/>
      <c r="N476" s="60"/>
      <c r="O476" s="60"/>
      <c r="P476" s="60"/>
      <c r="Q476" s="60"/>
      <c r="R476" s="60"/>
      <c r="S476" s="60"/>
      <c r="T476" s="60"/>
      <c r="U476" s="60"/>
      <c r="V476" s="60"/>
      <c r="W476" s="60"/>
      <c r="X476" s="60"/>
      <c r="Y476" s="60"/>
      <c r="Z476" s="60"/>
      <c r="AA476" s="60"/>
      <c r="AB476" s="60"/>
      <c r="AC476" s="60"/>
      <c r="AD476" s="60"/>
      <c r="AE476" s="60"/>
    </row>
    <row r="477" spans="1:31" s="61" customFormat="1" ht="24.95" hidden="1" customHeight="1">
      <c r="A477" s="58"/>
      <c r="B477" s="86"/>
      <c r="C477" s="166" t="s">
        <v>132</v>
      </c>
      <c r="D477" s="59">
        <f t="shared" ref="D477" si="2471">SUM(E477:AE477)</f>
        <v>0</v>
      </c>
      <c r="E477" s="60"/>
      <c r="F477" s="60"/>
      <c r="G477" s="60"/>
      <c r="H477" s="60"/>
      <c r="I477" s="60"/>
      <c r="J477" s="60"/>
      <c r="K477" s="60"/>
      <c r="L477" s="60"/>
      <c r="M477" s="60"/>
      <c r="N477" s="60"/>
      <c r="O477" s="60"/>
      <c r="P477" s="60"/>
      <c r="Q477" s="60"/>
      <c r="R477" s="60"/>
      <c r="S477" s="60"/>
      <c r="T477" s="60"/>
      <c r="U477" s="60"/>
      <c r="V477" s="60"/>
      <c r="W477" s="60"/>
      <c r="X477" s="60"/>
      <c r="Y477" s="60"/>
      <c r="Z477" s="60"/>
      <c r="AA477" s="60"/>
      <c r="AB477" s="60"/>
      <c r="AC477" s="60"/>
      <c r="AD477" s="60"/>
      <c r="AE477" s="60"/>
    </row>
    <row r="478" spans="1:31" s="1" customFormat="1" ht="24.95" customHeight="1">
      <c r="A478" s="82">
        <v>37</v>
      </c>
      <c r="B478" s="118" t="s">
        <v>8</v>
      </c>
      <c r="C478" s="119"/>
      <c r="D478" s="83">
        <f t="shared" si="2309"/>
        <v>5629900</v>
      </c>
      <c r="E478" s="84">
        <v>2535950</v>
      </c>
      <c r="F478" s="84"/>
      <c r="G478" s="84">
        <v>85500</v>
      </c>
      <c r="H478" s="84"/>
      <c r="I478" s="84">
        <v>78300</v>
      </c>
      <c r="J478" s="84">
        <v>264050</v>
      </c>
      <c r="K478" s="84">
        <v>253220</v>
      </c>
      <c r="L478" s="84">
        <v>264800</v>
      </c>
      <c r="M478" s="84">
        <v>73430</v>
      </c>
      <c r="N478" s="84">
        <v>168700</v>
      </c>
      <c r="O478" s="84">
        <v>234400</v>
      </c>
      <c r="P478" s="84">
        <v>185700</v>
      </c>
      <c r="Q478" s="84">
        <v>108900</v>
      </c>
      <c r="R478" s="84">
        <v>204750</v>
      </c>
      <c r="S478" s="84"/>
      <c r="T478" s="84">
        <v>66700</v>
      </c>
      <c r="U478" s="84"/>
      <c r="V478" s="84"/>
      <c r="W478" s="84">
        <v>507200</v>
      </c>
      <c r="X478" s="84">
        <v>130400</v>
      </c>
      <c r="Y478" s="84"/>
      <c r="Z478" s="84">
        <v>467900</v>
      </c>
      <c r="AA478" s="84"/>
      <c r="AB478" s="84"/>
      <c r="AC478" s="84"/>
      <c r="AD478" s="84"/>
      <c r="AE478" s="84"/>
    </row>
    <row r="479" spans="1:31" s="1" customFormat="1" ht="24.95" customHeight="1">
      <c r="A479" s="14"/>
      <c r="B479" s="67"/>
      <c r="C479" s="81" t="s">
        <v>122</v>
      </c>
      <c r="D479" s="13">
        <f t="shared" si="2309"/>
        <v>5629900</v>
      </c>
      <c r="E479" s="12">
        <f>E480+E483+E486</f>
        <v>2535950</v>
      </c>
      <c r="F479" s="12">
        <f t="shared" ref="F479" si="2472">F480+F483+F486</f>
        <v>0</v>
      </c>
      <c r="G479" s="12">
        <f t="shared" ref="G479" si="2473">G480+G483+G486</f>
        <v>85500</v>
      </c>
      <c r="H479" s="12">
        <f t="shared" ref="H479" si="2474">H480+H483+H486</f>
        <v>0</v>
      </c>
      <c r="I479" s="12">
        <f t="shared" ref="I479" si="2475">I480+I483+I486</f>
        <v>78300</v>
      </c>
      <c r="J479" s="12">
        <f t="shared" ref="J479" si="2476">J480+J483+J486</f>
        <v>264050</v>
      </c>
      <c r="K479" s="12">
        <f t="shared" ref="K479" si="2477">K480+K483+K486</f>
        <v>253220</v>
      </c>
      <c r="L479" s="12">
        <f t="shared" ref="L479" si="2478">L480+L483+L486</f>
        <v>264800</v>
      </c>
      <c r="M479" s="12">
        <f t="shared" ref="M479" si="2479">M480+M483+M486</f>
        <v>73430</v>
      </c>
      <c r="N479" s="12">
        <f t="shared" ref="N479" si="2480">N480+N483+N486</f>
        <v>168700</v>
      </c>
      <c r="O479" s="12">
        <f t="shared" ref="O479" si="2481">O480+O483+O486</f>
        <v>234400</v>
      </c>
      <c r="P479" s="12">
        <f t="shared" ref="P479" si="2482">P480+P483+P486</f>
        <v>185700</v>
      </c>
      <c r="Q479" s="12">
        <f t="shared" ref="Q479" si="2483">Q480+Q483+Q486</f>
        <v>108900</v>
      </c>
      <c r="R479" s="12">
        <f t="shared" ref="R479" si="2484">R480+R483+R486</f>
        <v>204750</v>
      </c>
      <c r="S479" s="12">
        <f t="shared" ref="S479" si="2485">S480+S483+S486</f>
        <v>0</v>
      </c>
      <c r="T479" s="12">
        <f t="shared" ref="T479" si="2486">T480+T483+T486</f>
        <v>66700</v>
      </c>
      <c r="U479" s="12">
        <f t="shared" ref="U479" si="2487">U480+U483+U486</f>
        <v>0</v>
      </c>
      <c r="V479" s="12">
        <f t="shared" ref="V479" si="2488">V480+V483+V486</f>
        <v>0</v>
      </c>
      <c r="W479" s="12">
        <f t="shared" ref="W479" si="2489">W480+W483+W486</f>
        <v>507200</v>
      </c>
      <c r="X479" s="12">
        <f t="shared" ref="X479" si="2490">X480+X483+X486</f>
        <v>130400</v>
      </c>
      <c r="Y479" s="12">
        <f t="shared" ref="Y479" si="2491">Y480+Y483+Y486</f>
        <v>0</v>
      </c>
      <c r="Z479" s="12">
        <f t="shared" ref="Z479" si="2492">Z480+Z483+Z486</f>
        <v>467900</v>
      </c>
      <c r="AA479" s="12">
        <f t="shared" ref="AA479" si="2493">AA480+AA483+AA486</f>
        <v>0</v>
      </c>
      <c r="AB479" s="12">
        <f t="shared" ref="AB479" si="2494">AB480+AB483+AB486</f>
        <v>0</v>
      </c>
      <c r="AC479" s="12">
        <f t="shared" ref="AC479" si="2495">AC480+AC483+AC486</f>
        <v>0</v>
      </c>
      <c r="AD479" s="12">
        <f t="shared" ref="AD479" si="2496">AD480+AD483+AD486</f>
        <v>0</v>
      </c>
      <c r="AE479" s="12">
        <f t="shared" ref="AE479" si="2497">AE480+AE483+AE486</f>
        <v>0</v>
      </c>
    </row>
    <row r="480" spans="1:31" s="1" customFormat="1" ht="24.95" customHeight="1">
      <c r="A480" s="78"/>
      <c r="B480" s="79"/>
      <c r="C480" s="80" t="s">
        <v>120</v>
      </c>
      <c r="D480" s="18">
        <f t="shared" si="2309"/>
        <v>3199600</v>
      </c>
      <c r="E480" s="49">
        <f t="shared" ref="E480:AE480" si="2498">E481+E482</f>
        <v>1412900</v>
      </c>
      <c r="F480" s="49">
        <f t="shared" si="2498"/>
        <v>0</v>
      </c>
      <c r="G480" s="49">
        <f t="shared" si="2498"/>
        <v>48100</v>
      </c>
      <c r="H480" s="49">
        <f t="shared" si="2498"/>
        <v>0</v>
      </c>
      <c r="I480" s="49">
        <f t="shared" si="2498"/>
        <v>59300</v>
      </c>
      <c r="J480" s="49">
        <f t="shared" si="2498"/>
        <v>218300</v>
      </c>
      <c r="K480" s="49">
        <f t="shared" si="2498"/>
        <v>53100</v>
      </c>
      <c r="L480" s="49">
        <f t="shared" si="2498"/>
        <v>83500</v>
      </c>
      <c r="M480" s="49">
        <f t="shared" si="2498"/>
        <v>40500</v>
      </c>
      <c r="N480" s="49">
        <f t="shared" si="2498"/>
        <v>101800</v>
      </c>
      <c r="O480" s="49">
        <f t="shared" si="2498"/>
        <v>177000</v>
      </c>
      <c r="P480" s="49">
        <f t="shared" si="2498"/>
        <v>159100</v>
      </c>
      <c r="Q480" s="49">
        <f t="shared" si="2498"/>
        <v>35800</v>
      </c>
      <c r="R480" s="49">
        <f t="shared" si="2498"/>
        <v>95200</v>
      </c>
      <c r="S480" s="49">
        <f t="shared" si="2498"/>
        <v>0</v>
      </c>
      <c r="T480" s="49">
        <f t="shared" si="2498"/>
        <v>14500</v>
      </c>
      <c r="U480" s="49">
        <f t="shared" si="2498"/>
        <v>0</v>
      </c>
      <c r="V480" s="49">
        <f t="shared" si="2498"/>
        <v>0</v>
      </c>
      <c r="W480" s="49">
        <f t="shared" si="2498"/>
        <v>237100</v>
      </c>
      <c r="X480" s="49">
        <f t="shared" si="2498"/>
        <v>99800</v>
      </c>
      <c r="Y480" s="49">
        <f t="shared" si="2498"/>
        <v>0</v>
      </c>
      <c r="Z480" s="49">
        <f t="shared" si="2498"/>
        <v>363600</v>
      </c>
      <c r="AA480" s="49">
        <f t="shared" si="2498"/>
        <v>0</v>
      </c>
      <c r="AB480" s="49">
        <f t="shared" si="2498"/>
        <v>0</v>
      </c>
      <c r="AC480" s="49">
        <f t="shared" si="2498"/>
        <v>0</v>
      </c>
      <c r="AD480" s="49">
        <f t="shared" si="2498"/>
        <v>0</v>
      </c>
      <c r="AE480" s="49">
        <f t="shared" si="2498"/>
        <v>0</v>
      </c>
    </row>
    <row r="481" spans="1:31" s="7" customFormat="1" ht="24.95" hidden="1" customHeight="1">
      <c r="A481" s="11"/>
      <c r="B481" s="74"/>
      <c r="C481" s="72" t="s">
        <v>2</v>
      </c>
      <c r="D481" s="62">
        <f t="shared" si="2309"/>
        <v>3199600</v>
      </c>
      <c r="E481" s="51">
        <v>1412900</v>
      </c>
      <c r="F481" s="51"/>
      <c r="G481" s="51">
        <v>48100</v>
      </c>
      <c r="H481" s="51"/>
      <c r="I481" s="51">
        <v>59300</v>
      </c>
      <c r="J481" s="51">
        <v>218300</v>
      </c>
      <c r="K481" s="51">
        <v>53100</v>
      </c>
      <c r="L481" s="51">
        <v>83500</v>
      </c>
      <c r="M481" s="51">
        <v>40500</v>
      </c>
      <c r="N481" s="51">
        <v>101800</v>
      </c>
      <c r="O481" s="51">
        <v>177000</v>
      </c>
      <c r="P481" s="51">
        <v>159100</v>
      </c>
      <c r="Q481" s="51">
        <v>35800</v>
      </c>
      <c r="R481" s="51">
        <v>95200</v>
      </c>
      <c r="S481" s="51"/>
      <c r="T481" s="51">
        <v>14500</v>
      </c>
      <c r="U481" s="51"/>
      <c r="V481" s="51"/>
      <c r="W481" s="51">
        <v>237100</v>
      </c>
      <c r="X481" s="51">
        <v>99800</v>
      </c>
      <c r="Y481" s="51"/>
      <c r="Z481" s="51">
        <v>363600</v>
      </c>
      <c r="AA481" s="51"/>
      <c r="AB481" s="51"/>
      <c r="AC481" s="51"/>
      <c r="AD481" s="51"/>
      <c r="AE481" s="51"/>
    </row>
    <row r="482" spans="1:31" s="7" customFormat="1" ht="24.95" hidden="1" customHeight="1">
      <c r="A482" s="11"/>
      <c r="B482" s="139"/>
      <c r="C482" s="138" t="s">
        <v>121</v>
      </c>
      <c r="D482" s="62">
        <f t="shared" si="2309"/>
        <v>0</v>
      </c>
      <c r="E482" s="51"/>
      <c r="F482" s="51"/>
      <c r="G482" s="51"/>
      <c r="H482" s="51"/>
      <c r="I482" s="51"/>
      <c r="J482" s="51"/>
      <c r="K482" s="51"/>
      <c r="L482" s="51"/>
      <c r="M482" s="51"/>
      <c r="N482" s="51"/>
      <c r="O482" s="51"/>
      <c r="P482" s="51"/>
      <c r="Q482" s="51"/>
      <c r="R482" s="51"/>
      <c r="S482" s="51"/>
      <c r="T482" s="51"/>
      <c r="U482" s="51"/>
      <c r="V482" s="51"/>
      <c r="W482" s="51"/>
      <c r="X482" s="51"/>
      <c r="Y482" s="51"/>
      <c r="Z482" s="51"/>
      <c r="AA482" s="51"/>
      <c r="AB482" s="51"/>
      <c r="AC482" s="51"/>
      <c r="AD482" s="51"/>
      <c r="AE482" s="51"/>
    </row>
    <row r="483" spans="1:31" s="7" customFormat="1" ht="24.95" customHeight="1">
      <c r="A483" s="11"/>
      <c r="B483" s="139"/>
      <c r="C483" s="80" t="s">
        <v>129</v>
      </c>
      <c r="D483" s="151">
        <f t="shared" si="2309"/>
        <v>1318800</v>
      </c>
      <c r="E483" s="150">
        <f t="shared" ref="E483:AE483" si="2499">E484+E485</f>
        <v>610400</v>
      </c>
      <c r="F483" s="150">
        <f t="shared" si="2499"/>
        <v>0</v>
      </c>
      <c r="G483" s="150">
        <f t="shared" si="2499"/>
        <v>17000</v>
      </c>
      <c r="H483" s="150">
        <f t="shared" si="2499"/>
        <v>0</v>
      </c>
      <c r="I483" s="150">
        <f t="shared" si="2499"/>
        <v>16600</v>
      </c>
      <c r="J483" s="150">
        <f t="shared" si="2499"/>
        <v>23100</v>
      </c>
      <c r="K483" s="150">
        <f t="shared" si="2499"/>
        <v>111500</v>
      </c>
      <c r="L483" s="150">
        <f t="shared" si="2499"/>
        <v>111000</v>
      </c>
      <c r="M483" s="150">
        <f t="shared" si="2499"/>
        <v>30200</v>
      </c>
      <c r="N483" s="150">
        <f t="shared" si="2499"/>
        <v>30300</v>
      </c>
      <c r="O483" s="150">
        <f t="shared" si="2499"/>
        <v>5000</v>
      </c>
      <c r="P483" s="150">
        <f t="shared" si="2499"/>
        <v>16000</v>
      </c>
      <c r="Q483" s="150">
        <f t="shared" si="2499"/>
        <v>49600</v>
      </c>
      <c r="R483" s="150">
        <f t="shared" si="2499"/>
        <v>49900</v>
      </c>
      <c r="S483" s="150">
        <f t="shared" si="2499"/>
        <v>0</v>
      </c>
      <c r="T483" s="150">
        <f t="shared" si="2499"/>
        <v>21000</v>
      </c>
      <c r="U483" s="150">
        <f t="shared" si="2499"/>
        <v>0</v>
      </c>
      <c r="V483" s="150">
        <f t="shared" si="2499"/>
        <v>0</v>
      </c>
      <c r="W483" s="150">
        <f t="shared" si="2499"/>
        <v>143300</v>
      </c>
      <c r="X483" s="150">
        <f t="shared" si="2499"/>
        <v>10800</v>
      </c>
      <c r="Y483" s="150">
        <f t="shared" si="2499"/>
        <v>0</v>
      </c>
      <c r="Z483" s="150">
        <f t="shared" si="2499"/>
        <v>73100</v>
      </c>
      <c r="AA483" s="150">
        <f t="shared" si="2499"/>
        <v>0</v>
      </c>
      <c r="AB483" s="150">
        <f t="shared" si="2499"/>
        <v>0</v>
      </c>
      <c r="AC483" s="150">
        <f t="shared" si="2499"/>
        <v>0</v>
      </c>
      <c r="AD483" s="150">
        <f t="shared" si="2499"/>
        <v>0</v>
      </c>
      <c r="AE483" s="150">
        <f t="shared" si="2499"/>
        <v>0</v>
      </c>
    </row>
    <row r="484" spans="1:31" s="2" customFormat="1" ht="24.95" hidden="1" customHeight="1">
      <c r="A484" s="6"/>
      <c r="B484" s="11"/>
      <c r="C484" s="117" t="s">
        <v>125</v>
      </c>
      <c r="D484" s="4">
        <f t="shared" si="2309"/>
        <v>1318800</v>
      </c>
      <c r="E484" s="3">
        <v>610400</v>
      </c>
      <c r="F484" s="3"/>
      <c r="G484" s="3">
        <v>17000</v>
      </c>
      <c r="H484" s="3"/>
      <c r="I484" s="3">
        <v>16600</v>
      </c>
      <c r="J484" s="3">
        <v>23100</v>
      </c>
      <c r="K484" s="3">
        <v>111500</v>
      </c>
      <c r="L484" s="3">
        <v>111000</v>
      </c>
      <c r="M484" s="3">
        <v>30200</v>
      </c>
      <c r="N484" s="3">
        <v>30300</v>
      </c>
      <c r="O484" s="3">
        <v>5000</v>
      </c>
      <c r="P484" s="3">
        <v>16000</v>
      </c>
      <c r="Q484" s="3">
        <v>49600</v>
      </c>
      <c r="R484" s="3">
        <v>49900</v>
      </c>
      <c r="S484" s="3"/>
      <c r="T484" s="3">
        <v>21000</v>
      </c>
      <c r="U484" s="3"/>
      <c r="V484" s="3"/>
      <c r="W484" s="3">
        <v>143300</v>
      </c>
      <c r="X484" s="3">
        <v>10800</v>
      </c>
      <c r="Y484" s="3"/>
      <c r="Z484" s="3">
        <v>73100</v>
      </c>
      <c r="AA484" s="3"/>
      <c r="AB484" s="3"/>
      <c r="AC484" s="3"/>
      <c r="AD484" s="3"/>
      <c r="AE484" s="3"/>
    </row>
    <row r="485" spans="1:31" s="2" customFormat="1" ht="24.95" hidden="1" customHeight="1">
      <c r="A485" s="6"/>
      <c r="B485" s="11"/>
      <c r="C485" s="138" t="s">
        <v>126</v>
      </c>
      <c r="D485" s="9">
        <f t="shared" si="2309"/>
        <v>0</v>
      </c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</row>
    <row r="486" spans="1:31" s="2" customFormat="1" ht="24.95" customHeight="1">
      <c r="A486" s="6"/>
      <c r="B486" s="11"/>
      <c r="C486" s="136" t="s">
        <v>124</v>
      </c>
      <c r="D486" s="9">
        <f t="shared" si="2309"/>
        <v>1111500</v>
      </c>
      <c r="E486" s="8">
        <f>E478-E480-E483-E487</f>
        <v>512650</v>
      </c>
      <c r="F486" s="8">
        <f t="shared" ref="F486" si="2500">F478-F480-F483-F487</f>
        <v>0</v>
      </c>
      <c r="G486" s="8">
        <f t="shared" ref="G486" si="2501">G478-G480-G483-G487</f>
        <v>20400</v>
      </c>
      <c r="H486" s="8">
        <f t="shared" ref="H486" si="2502">H478-H480-H483-H487</f>
        <v>0</v>
      </c>
      <c r="I486" s="8">
        <f t="shared" ref="I486" si="2503">I478-I480-I483-I487</f>
        <v>2400</v>
      </c>
      <c r="J486" s="8">
        <f t="shared" ref="J486" si="2504">J478-J480-J483-J487</f>
        <v>22650</v>
      </c>
      <c r="K486" s="8">
        <f t="shared" ref="K486" si="2505">K478-K480-K483-K487</f>
        <v>88620</v>
      </c>
      <c r="L486" s="8">
        <f t="shared" ref="L486" si="2506">L478-L480-L483-L487</f>
        <v>70300</v>
      </c>
      <c r="M486" s="8">
        <f t="shared" ref="M486" si="2507">M478-M480-M483-M487</f>
        <v>2730</v>
      </c>
      <c r="N486" s="8">
        <f t="shared" ref="N486" si="2508">N478-N480-N483-N487</f>
        <v>36600</v>
      </c>
      <c r="O486" s="8">
        <f t="shared" ref="O486" si="2509">O478-O480-O483-O487</f>
        <v>52400</v>
      </c>
      <c r="P486" s="8">
        <f t="shared" ref="P486" si="2510">P478-P480-P483-P487</f>
        <v>10600</v>
      </c>
      <c r="Q486" s="8">
        <f t="shared" ref="Q486" si="2511">Q478-Q480-Q483-Q487</f>
        <v>23500</v>
      </c>
      <c r="R486" s="8">
        <f t="shared" ref="R486" si="2512">R478-R480-R483-R487</f>
        <v>59650</v>
      </c>
      <c r="S486" s="8">
        <f t="shared" ref="S486" si="2513">S478-S480-S483-S487</f>
        <v>0</v>
      </c>
      <c r="T486" s="8">
        <f t="shared" ref="T486" si="2514">T478-T480-T483-T487</f>
        <v>31200</v>
      </c>
      <c r="U486" s="8">
        <f t="shared" ref="U486" si="2515">U478-U480-U483-U487</f>
        <v>0</v>
      </c>
      <c r="V486" s="8">
        <f t="shared" ref="V486" si="2516">V478-V480-V483-V487</f>
        <v>0</v>
      </c>
      <c r="W486" s="8">
        <f t="shared" ref="W486" si="2517">W478-W480-W483-W487</f>
        <v>126800</v>
      </c>
      <c r="X486" s="8">
        <f t="shared" ref="X486" si="2518">X478-X480-X483-X487</f>
        <v>19800</v>
      </c>
      <c r="Y486" s="8">
        <f t="shared" ref="Y486" si="2519">Y478-Y480-Y483-Y487</f>
        <v>0</v>
      </c>
      <c r="Z486" s="8">
        <f t="shared" ref="Z486" si="2520">Z478-Z480-Z483-Z487</f>
        <v>31200</v>
      </c>
      <c r="AA486" s="8">
        <f t="shared" ref="AA486" si="2521">AA478-AA480-AA483-AA487</f>
        <v>0</v>
      </c>
      <c r="AB486" s="8">
        <f t="shared" ref="AB486" si="2522">AB478-AB480-AB483-AB487</f>
        <v>0</v>
      </c>
      <c r="AC486" s="8">
        <f t="shared" ref="AC486" si="2523">AC478-AC480-AC483-AC487</f>
        <v>0</v>
      </c>
      <c r="AD486" s="8">
        <f t="shared" ref="AD486" si="2524">AD478-AD480-AD483-AD487</f>
        <v>0</v>
      </c>
      <c r="AE486" s="8">
        <f t="shared" ref="AE486" si="2525">AE478-AE480-AE483-AE487</f>
        <v>0</v>
      </c>
    </row>
    <row r="487" spans="1:31" s="61" customFormat="1" ht="24.95" customHeight="1">
      <c r="A487" s="64"/>
      <c r="B487" s="64"/>
      <c r="C487" s="159" t="s">
        <v>130</v>
      </c>
      <c r="D487" s="65">
        <f t="shared" si="2309"/>
        <v>0</v>
      </c>
      <c r="E487" s="66">
        <f>E488+E489</f>
        <v>0</v>
      </c>
      <c r="F487" s="66">
        <f t="shared" ref="F487" si="2526">F488+F489</f>
        <v>0</v>
      </c>
      <c r="G487" s="66">
        <f t="shared" ref="G487" si="2527">G488+G489</f>
        <v>0</v>
      </c>
      <c r="H487" s="66">
        <f t="shared" ref="H487" si="2528">H488+H489</f>
        <v>0</v>
      </c>
      <c r="I487" s="66">
        <f t="shared" ref="I487" si="2529">I488+I489</f>
        <v>0</v>
      </c>
      <c r="J487" s="66">
        <f t="shared" ref="J487" si="2530">J488+J489</f>
        <v>0</v>
      </c>
      <c r="K487" s="66">
        <f t="shared" ref="K487" si="2531">K488+K489</f>
        <v>0</v>
      </c>
      <c r="L487" s="66">
        <f t="shared" ref="L487" si="2532">L488+L489</f>
        <v>0</v>
      </c>
      <c r="M487" s="66">
        <f t="shared" ref="M487" si="2533">M488+M489</f>
        <v>0</v>
      </c>
      <c r="N487" s="66">
        <f t="shared" ref="N487" si="2534">N488+N489</f>
        <v>0</v>
      </c>
      <c r="O487" s="66">
        <f t="shared" ref="O487" si="2535">O488+O489</f>
        <v>0</v>
      </c>
      <c r="P487" s="66">
        <f t="shared" ref="P487" si="2536">P488+P489</f>
        <v>0</v>
      </c>
      <c r="Q487" s="66">
        <f t="shared" ref="Q487" si="2537">Q488+Q489</f>
        <v>0</v>
      </c>
      <c r="R487" s="66">
        <f t="shared" ref="R487" si="2538">R488+R489</f>
        <v>0</v>
      </c>
      <c r="S487" s="66">
        <f t="shared" ref="S487" si="2539">S488+S489</f>
        <v>0</v>
      </c>
      <c r="T487" s="66">
        <f t="shared" ref="T487" si="2540">T488+T489</f>
        <v>0</v>
      </c>
      <c r="U487" s="66">
        <f t="shared" ref="U487" si="2541">U488+U489</f>
        <v>0</v>
      </c>
      <c r="V487" s="66">
        <f t="shared" ref="V487" si="2542">V488+V489</f>
        <v>0</v>
      </c>
      <c r="W487" s="66">
        <f t="shared" ref="W487" si="2543">W488+W489</f>
        <v>0</v>
      </c>
      <c r="X487" s="66">
        <f t="shared" ref="X487" si="2544">X488+X489</f>
        <v>0</v>
      </c>
      <c r="Y487" s="66">
        <f t="shared" ref="Y487" si="2545">Y488+Y489</f>
        <v>0</v>
      </c>
      <c r="Z487" s="66">
        <f t="shared" ref="Z487" si="2546">Z488+Z489</f>
        <v>0</v>
      </c>
      <c r="AA487" s="66">
        <f t="shared" ref="AA487" si="2547">AA488+AA489</f>
        <v>0</v>
      </c>
      <c r="AB487" s="66">
        <f t="shared" ref="AB487" si="2548">AB488+AB489</f>
        <v>0</v>
      </c>
      <c r="AC487" s="66">
        <f t="shared" ref="AC487" si="2549">AC488+AC489</f>
        <v>0</v>
      </c>
      <c r="AD487" s="66">
        <f t="shared" ref="AD487" si="2550">AD488+AD489</f>
        <v>0</v>
      </c>
      <c r="AE487" s="66">
        <f t="shared" ref="AE487" si="2551">AE488+AE489</f>
        <v>0</v>
      </c>
    </row>
    <row r="488" spans="1:31" s="2" customFormat="1" ht="24.95" hidden="1" customHeight="1">
      <c r="A488" s="6"/>
      <c r="B488" s="11"/>
      <c r="C488" s="166" t="s">
        <v>131</v>
      </c>
      <c r="D488" s="59">
        <f t="shared" si="2309"/>
        <v>0</v>
      </c>
      <c r="E488" s="60"/>
      <c r="F488" s="60"/>
      <c r="G488" s="60"/>
      <c r="H488" s="60"/>
      <c r="I488" s="60"/>
      <c r="J488" s="60"/>
      <c r="K488" s="60"/>
      <c r="L488" s="60"/>
      <c r="M488" s="60"/>
      <c r="N488" s="60"/>
      <c r="O488" s="60"/>
      <c r="P488" s="60"/>
      <c r="Q488" s="60"/>
      <c r="R488" s="60"/>
      <c r="S488" s="60"/>
      <c r="T488" s="60"/>
      <c r="U488" s="60"/>
      <c r="V488" s="60"/>
      <c r="W488" s="60"/>
      <c r="X488" s="60"/>
      <c r="Y488" s="60"/>
      <c r="Z488" s="60"/>
      <c r="AA488" s="60"/>
      <c r="AB488" s="60"/>
      <c r="AC488" s="60"/>
      <c r="AD488" s="60"/>
      <c r="AE488" s="60"/>
    </row>
    <row r="489" spans="1:31" s="61" customFormat="1" ht="24.95" hidden="1" customHeight="1">
      <c r="A489" s="58"/>
      <c r="B489" s="86"/>
      <c r="C489" s="166" t="s">
        <v>132</v>
      </c>
      <c r="D489" s="59">
        <f t="shared" si="2309"/>
        <v>0</v>
      </c>
      <c r="E489" s="60"/>
      <c r="F489" s="60"/>
      <c r="G489" s="60"/>
      <c r="H489" s="60"/>
      <c r="I489" s="60"/>
      <c r="J489" s="60"/>
      <c r="K489" s="60"/>
      <c r="L489" s="60"/>
      <c r="M489" s="60"/>
      <c r="N489" s="60"/>
      <c r="O489" s="60"/>
      <c r="P489" s="60"/>
      <c r="Q489" s="60"/>
      <c r="R489" s="60"/>
      <c r="S489" s="60"/>
      <c r="T489" s="60"/>
      <c r="U489" s="60"/>
      <c r="V489" s="60"/>
      <c r="W489" s="60"/>
      <c r="X489" s="60"/>
      <c r="Y489" s="60"/>
      <c r="Z489" s="60"/>
      <c r="AA489" s="60"/>
      <c r="AB489" s="60"/>
      <c r="AC489" s="60"/>
      <c r="AD489" s="60"/>
      <c r="AE489" s="60"/>
    </row>
    <row r="490" spans="1:31" s="1" customFormat="1" ht="24.95" customHeight="1">
      <c r="A490" s="82">
        <v>38</v>
      </c>
      <c r="B490" s="118" t="s">
        <v>7</v>
      </c>
      <c r="C490" s="119"/>
      <c r="D490" s="83">
        <f t="shared" si="2309"/>
        <v>5946900</v>
      </c>
      <c r="E490" s="84">
        <v>2981400</v>
      </c>
      <c r="F490" s="84"/>
      <c r="G490" s="84"/>
      <c r="H490" s="84"/>
      <c r="I490" s="84"/>
      <c r="J490" s="84">
        <v>65000</v>
      </c>
      <c r="K490" s="84">
        <v>121000</v>
      </c>
      <c r="L490" s="84">
        <v>425000</v>
      </c>
      <c r="M490" s="84">
        <v>16000</v>
      </c>
      <c r="N490" s="84">
        <v>104000</v>
      </c>
      <c r="O490" s="84">
        <v>137300</v>
      </c>
      <c r="P490" s="84">
        <v>173700</v>
      </c>
      <c r="Q490" s="84">
        <v>316800</v>
      </c>
      <c r="R490" s="84"/>
      <c r="S490" s="84">
        <v>132800</v>
      </c>
      <c r="T490" s="84"/>
      <c r="U490" s="84"/>
      <c r="V490" s="84">
        <v>5300</v>
      </c>
      <c r="W490" s="84">
        <v>467200</v>
      </c>
      <c r="X490" s="84">
        <v>188500</v>
      </c>
      <c r="Y490" s="84">
        <v>812900</v>
      </c>
      <c r="Z490" s="84"/>
      <c r="AA490" s="84"/>
      <c r="AB490" s="84"/>
      <c r="AC490" s="84"/>
      <c r="AD490" s="84"/>
      <c r="AE490" s="84"/>
    </row>
    <row r="491" spans="1:31" s="1" customFormat="1" ht="24.95" customHeight="1">
      <c r="A491" s="14"/>
      <c r="B491" s="67"/>
      <c r="C491" s="81" t="s">
        <v>122</v>
      </c>
      <c r="D491" s="13">
        <f t="shared" si="2309"/>
        <v>5946900</v>
      </c>
      <c r="E491" s="12">
        <f>E492+E495+E498</f>
        <v>2981400</v>
      </c>
      <c r="F491" s="12">
        <f t="shared" ref="F491" si="2552">F492+F495+F498</f>
        <v>0</v>
      </c>
      <c r="G491" s="12">
        <f t="shared" ref="G491" si="2553">G492+G495+G498</f>
        <v>0</v>
      </c>
      <c r="H491" s="12">
        <f t="shared" ref="H491" si="2554">H492+H495+H498</f>
        <v>0</v>
      </c>
      <c r="I491" s="12">
        <f t="shared" ref="I491" si="2555">I492+I495+I498</f>
        <v>0</v>
      </c>
      <c r="J491" s="12">
        <f t="shared" ref="J491" si="2556">J492+J495+J498</f>
        <v>65000</v>
      </c>
      <c r="K491" s="12">
        <f t="shared" ref="K491" si="2557">K492+K495+K498</f>
        <v>121000</v>
      </c>
      <c r="L491" s="12">
        <f t="shared" ref="L491" si="2558">L492+L495+L498</f>
        <v>425000</v>
      </c>
      <c r="M491" s="12">
        <f t="shared" ref="M491" si="2559">M492+M495+M498</f>
        <v>16000</v>
      </c>
      <c r="N491" s="12">
        <f t="shared" ref="N491" si="2560">N492+N495+N498</f>
        <v>104000</v>
      </c>
      <c r="O491" s="12">
        <f t="shared" ref="O491" si="2561">O492+O495+O498</f>
        <v>137300</v>
      </c>
      <c r="P491" s="12">
        <f t="shared" ref="P491" si="2562">P492+P495+P498</f>
        <v>173700</v>
      </c>
      <c r="Q491" s="12">
        <f t="shared" ref="Q491" si="2563">Q492+Q495+Q498</f>
        <v>316800</v>
      </c>
      <c r="R491" s="12">
        <f t="shared" ref="R491" si="2564">R492+R495+R498</f>
        <v>0</v>
      </c>
      <c r="S491" s="12">
        <f t="shared" ref="S491" si="2565">S492+S495+S498</f>
        <v>132800</v>
      </c>
      <c r="T491" s="12">
        <f t="shared" ref="T491" si="2566">T492+T495+T498</f>
        <v>0</v>
      </c>
      <c r="U491" s="12">
        <f t="shared" ref="U491" si="2567">U492+U495+U498</f>
        <v>0</v>
      </c>
      <c r="V491" s="12">
        <f t="shared" ref="V491" si="2568">V492+V495+V498</f>
        <v>5300</v>
      </c>
      <c r="W491" s="12">
        <f t="shared" ref="W491" si="2569">W492+W495+W498</f>
        <v>467200</v>
      </c>
      <c r="X491" s="12">
        <f t="shared" ref="X491" si="2570">X492+X495+X498</f>
        <v>188500</v>
      </c>
      <c r="Y491" s="12">
        <f t="shared" ref="Y491" si="2571">Y492+Y495+Y498</f>
        <v>812900</v>
      </c>
      <c r="Z491" s="12">
        <f t="shared" ref="Z491" si="2572">Z492+Z495+Z498</f>
        <v>0</v>
      </c>
      <c r="AA491" s="12">
        <f t="shared" ref="AA491" si="2573">AA492+AA495+AA498</f>
        <v>0</v>
      </c>
      <c r="AB491" s="12">
        <f t="shared" ref="AB491" si="2574">AB492+AB495+AB498</f>
        <v>0</v>
      </c>
      <c r="AC491" s="12">
        <f t="shared" ref="AC491" si="2575">AC492+AC495+AC498</f>
        <v>0</v>
      </c>
      <c r="AD491" s="12">
        <f t="shared" ref="AD491" si="2576">AD492+AD495+AD498</f>
        <v>0</v>
      </c>
      <c r="AE491" s="12">
        <f t="shared" ref="AE491" si="2577">AE492+AE495+AE498</f>
        <v>0</v>
      </c>
    </row>
    <row r="492" spans="1:31" s="1" customFormat="1" ht="24.95" customHeight="1">
      <c r="A492" s="78"/>
      <c r="B492" s="79"/>
      <c r="C492" s="80" t="s">
        <v>120</v>
      </c>
      <c r="D492" s="18">
        <f t="shared" si="2309"/>
        <v>3392400</v>
      </c>
      <c r="E492" s="49">
        <f t="shared" ref="E492:AE492" si="2578">E493+E494</f>
        <v>1671900</v>
      </c>
      <c r="F492" s="49">
        <f t="shared" si="2578"/>
        <v>0</v>
      </c>
      <c r="G492" s="49">
        <f t="shared" si="2578"/>
        <v>0</v>
      </c>
      <c r="H492" s="49">
        <f t="shared" si="2578"/>
        <v>0</v>
      </c>
      <c r="I492" s="49">
        <f t="shared" si="2578"/>
        <v>0</v>
      </c>
      <c r="J492" s="49">
        <f t="shared" si="2578"/>
        <v>25800</v>
      </c>
      <c r="K492" s="49">
        <f t="shared" si="2578"/>
        <v>51200</v>
      </c>
      <c r="L492" s="49">
        <f t="shared" si="2578"/>
        <v>220100</v>
      </c>
      <c r="M492" s="49">
        <f t="shared" si="2578"/>
        <v>4000</v>
      </c>
      <c r="N492" s="49">
        <f t="shared" si="2578"/>
        <v>57700</v>
      </c>
      <c r="O492" s="49">
        <f t="shared" si="2578"/>
        <v>91400</v>
      </c>
      <c r="P492" s="49">
        <f t="shared" si="2578"/>
        <v>122300</v>
      </c>
      <c r="Q492" s="49">
        <f t="shared" si="2578"/>
        <v>126500</v>
      </c>
      <c r="R492" s="49">
        <f t="shared" si="2578"/>
        <v>0</v>
      </c>
      <c r="S492" s="49">
        <f t="shared" si="2578"/>
        <v>111900</v>
      </c>
      <c r="T492" s="49">
        <f t="shared" si="2578"/>
        <v>0</v>
      </c>
      <c r="U492" s="49">
        <f t="shared" si="2578"/>
        <v>0</v>
      </c>
      <c r="V492" s="49">
        <f t="shared" si="2578"/>
        <v>3500</v>
      </c>
      <c r="W492" s="49">
        <f t="shared" si="2578"/>
        <v>356000</v>
      </c>
      <c r="X492" s="49">
        <f t="shared" si="2578"/>
        <v>106600</v>
      </c>
      <c r="Y492" s="49">
        <f t="shared" si="2578"/>
        <v>443500</v>
      </c>
      <c r="Z492" s="49">
        <f t="shared" si="2578"/>
        <v>0</v>
      </c>
      <c r="AA492" s="49">
        <f t="shared" si="2578"/>
        <v>0</v>
      </c>
      <c r="AB492" s="49">
        <f t="shared" si="2578"/>
        <v>0</v>
      </c>
      <c r="AC492" s="49">
        <f t="shared" si="2578"/>
        <v>0</v>
      </c>
      <c r="AD492" s="49">
        <f t="shared" si="2578"/>
        <v>0</v>
      </c>
      <c r="AE492" s="49">
        <f t="shared" si="2578"/>
        <v>0</v>
      </c>
    </row>
    <row r="493" spans="1:31" s="7" customFormat="1" ht="24.95" hidden="1" customHeight="1">
      <c r="A493" s="11"/>
      <c r="B493" s="139"/>
      <c r="C493" s="140" t="s">
        <v>2</v>
      </c>
      <c r="D493" s="62">
        <f t="shared" si="2309"/>
        <v>3179400</v>
      </c>
      <c r="E493" s="51">
        <v>1458900</v>
      </c>
      <c r="F493" s="51"/>
      <c r="G493" s="51"/>
      <c r="H493" s="51"/>
      <c r="I493" s="51"/>
      <c r="J493" s="51">
        <v>25800</v>
      </c>
      <c r="K493" s="51">
        <v>51200</v>
      </c>
      <c r="L493" s="51">
        <v>220100</v>
      </c>
      <c r="M493" s="51">
        <v>4000</v>
      </c>
      <c r="N493" s="51">
        <v>57700</v>
      </c>
      <c r="O493" s="51">
        <v>91400</v>
      </c>
      <c r="P493" s="51">
        <v>122300</v>
      </c>
      <c r="Q493" s="51">
        <v>126500</v>
      </c>
      <c r="R493" s="51"/>
      <c r="S493" s="51">
        <v>111900</v>
      </c>
      <c r="T493" s="51"/>
      <c r="U493" s="51"/>
      <c r="V493" s="51">
        <v>3500</v>
      </c>
      <c r="W493" s="51">
        <v>356000</v>
      </c>
      <c r="X493" s="51">
        <v>106600</v>
      </c>
      <c r="Y493" s="51">
        <v>443500</v>
      </c>
      <c r="Z493" s="51"/>
      <c r="AA493" s="51"/>
      <c r="AB493" s="51"/>
      <c r="AC493" s="51"/>
      <c r="AD493" s="51"/>
      <c r="AE493" s="51"/>
    </row>
    <row r="494" spans="1:31" s="7" customFormat="1" ht="24.95" hidden="1" customHeight="1">
      <c r="A494" s="11"/>
      <c r="B494" s="139"/>
      <c r="C494" s="138" t="s">
        <v>121</v>
      </c>
      <c r="D494" s="62">
        <f t="shared" si="2309"/>
        <v>213000</v>
      </c>
      <c r="E494" s="51">
        <v>213000</v>
      </c>
      <c r="F494" s="51"/>
      <c r="G494" s="51"/>
      <c r="H494" s="51"/>
      <c r="I494" s="51"/>
      <c r="J494" s="51"/>
      <c r="K494" s="51"/>
      <c r="L494" s="51"/>
      <c r="M494" s="51"/>
      <c r="N494" s="51"/>
      <c r="O494" s="51"/>
      <c r="P494" s="51"/>
      <c r="Q494" s="51"/>
      <c r="R494" s="51"/>
      <c r="S494" s="51"/>
      <c r="T494" s="51"/>
      <c r="U494" s="51"/>
      <c r="V494" s="51"/>
      <c r="W494" s="51"/>
      <c r="X494" s="51"/>
      <c r="Y494" s="51"/>
      <c r="Z494" s="51"/>
      <c r="AA494" s="51"/>
      <c r="AB494" s="51"/>
      <c r="AC494" s="51"/>
      <c r="AD494" s="51"/>
      <c r="AE494" s="51"/>
    </row>
    <row r="495" spans="1:31" s="7" customFormat="1" ht="24.95" customHeight="1">
      <c r="A495" s="11"/>
      <c r="B495" s="139"/>
      <c r="C495" s="80" t="s">
        <v>129</v>
      </c>
      <c r="D495" s="151">
        <f t="shared" si="2309"/>
        <v>1302600</v>
      </c>
      <c r="E495" s="150">
        <f t="shared" ref="E495:AE495" si="2579">E496+E497</f>
        <v>654800</v>
      </c>
      <c r="F495" s="150">
        <f t="shared" si="2579"/>
        <v>0</v>
      </c>
      <c r="G495" s="150">
        <f t="shared" si="2579"/>
        <v>0</v>
      </c>
      <c r="H495" s="150">
        <f t="shared" si="2579"/>
        <v>0</v>
      </c>
      <c r="I495" s="150">
        <f t="shared" si="2579"/>
        <v>0</v>
      </c>
      <c r="J495" s="150">
        <f t="shared" si="2579"/>
        <v>13300</v>
      </c>
      <c r="K495" s="150">
        <f t="shared" si="2579"/>
        <v>32700</v>
      </c>
      <c r="L495" s="150">
        <f t="shared" si="2579"/>
        <v>106200</v>
      </c>
      <c r="M495" s="150">
        <f t="shared" si="2579"/>
        <v>4000</v>
      </c>
      <c r="N495" s="150">
        <f t="shared" si="2579"/>
        <v>11100</v>
      </c>
      <c r="O495" s="150">
        <f t="shared" si="2579"/>
        <v>22900</v>
      </c>
      <c r="P495" s="150">
        <f t="shared" si="2579"/>
        <v>38500</v>
      </c>
      <c r="Q495" s="150">
        <f t="shared" si="2579"/>
        <v>137500</v>
      </c>
      <c r="R495" s="150">
        <f t="shared" si="2579"/>
        <v>0</v>
      </c>
      <c r="S495" s="150">
        <f t="shared" si="2579"/>
        <v>7000</v>
      </c>
      <c r="T495" s="150">
        <f t="shared" si="2579"/>
        <v>0</v>
      </c>
      <c r="U495" s="150">
        <f t="shared" si="2579"/>
        <v>0</v>
      </c>
      <c r="V495" s="150">
        <f t="shared" si="2579"/>
        <v>0</v>
      </c>
      <c r="W495" s="150">
        <f t="shared" si="2579"/>
        <v>37900</v>
      </c>
      <c r="X495" s="150">
        <f t="shared" si="2579"/>
        <v>50800</v>
      </c>
      <c r="Y495" s="150">
        <f t="shared" si="2579"/>
        <v>185900</v>
      </c>
      <c r="Z495" s="150">
        <f t="shared" si="2579"/>
        <v>0</v>
      </c>
      <c r="AA495" s="150">
        <f t="shared" si="2579"/>
        <v>0</v>
      </c>
      <c r="AB495" s="150">
        <f t="shared" si="2579"/>
        <v>0</v>
      </c>
      <c r="AC495" s="150">
        <f t="shared" si="2579"/>
        <v>0</v>
      </c>
      <c r="AD495" s="150">
        <f t="shared" si="2579"/>
        <v>0</v>
      </c>
      <c r="AE495" s="150">
        <f t="shared" si="2579"/>
        <v>0</v>
      </c>
    </row>
    <row r="496" spans="1:31" s="2" customFormat="1" ht="24.95" hidden="1" customHeight="1">
      <c r="A496" s="6"/>
      <c r="B496" s="11"/>
      <c r="C496" s="117" t="s">
        <v>125</v>
      </c>
      <c r="D496" s="4">
        <f t="shared" si="2309"/>
        <v>1302600</v>
      </c>
      <c r="E496" s="3">
        <v>654800</v>
      </c>
      <c r="F496" s="3"/>
      <c r="G496" s="3"/>
      <c r="H496" s="3"/>
      <c r="I496" s="3"/>
      <c r="J496" s="3">
        <v>13300</v>
      </c>
      <c r="K496" s="3">
        <v>32700</v>
      </c>
      <c r="L496" s="3">
        <v>106200</v>
      </c>
      <c r="M496" s="3">
        <v>4000</v>
      </c>
      <c r="N496" s="3">
        <v>11100</v>
      </c>
      <c r="O496" s="3">
        <v>22900</v>
      </c>
      <c r="P496" s="3">
        <v>38500</v>
      </c>
      <c r="Q496" s="3">
        <v>137500</v>
      </c>
      <c r="R496" s="3"/>
      <c r="S496" s="3">
        <v>7000</v>
      </c>
      <c r="T496" s="3"/>
      <c r="U496" s="3"/>
      <c r="V496" s="3"/>
      <c r="W496" s="3">
        <v>37900</v>
      </c>
      <c r="X496" s="3">
        <v>50800</v>
      </c>
      <c r="Y496" s="3">
        <v>185900</v>
      </c>
      <c r="Z496" s="3"/>
      <c r="AA496" s="3"/>
      <c r="AB496" s="3"/>
      <c r="AC496" s="3"/>
      <c r="AD496" s="3"/>
      <c r="AE496" s="3"/>
    </row>
    <row r="497" spans="1:31" s="2" customFormat="1" ht="24.95" hidden="1" customHeight="1">
      <c r="A497" s="6"/>
      <c r="B497" s="11"/>
      <c r="C497" s="138" t="s">
        <v>126</v>
      </c>
      <c r="D497" s="9">
        <f t="shared" si="2309"/>
        <v>0</v>
      </c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</row>
    <row r="498" spans="1:31" s="2" customFormat="1" ht="24.95" customHeight="1">
      <c r="A498" s="6"/>
      <c r="B498" s="11"/>
      <c r="C498" s="136" t="s">
        <v>124</v>
      </c>
      <c r="D498" s="9">
        <f t="shared" si="2309"/>
        <v>1251900</v>
      </c>
      <c r="E498" s="8">
        <f>E490-E492-E495-E499</f>
        <v>654700</v>
      </c>
      <c r="F498" s="8">
        <f t="shared" ref="F498" si="2580">F490-F492-F495-F499</f>
        <v>0</v>
      </c>
      <c r="G498" s="8">
        <f t="shared" ref="G498" si="2581">G490-G492-G495-G499</f>
        <v>0</v>
      </c>
      <c r="H498" s="8">
        <f t="shared" ref="H498" si="2582">H490-H492-H495-H499</f>
        <v>0</v>
      </c>
      <c r="I498" s="8">
        <f t="shared" ref="I498" si="2583">I490-I492-I495-I499</f>
        <v>0</v>
      </c>
      <c r="J498" s="8">
        <f t="shared" ref="J498" si="2584">J490-J492-J495-J499</f>
        <v>25900</v>
      </c>
      <c r="K498" s="8">
        <f t="shared" ref="K498" si="2585">K490-K492-K495-K499</f>
        <v>37100</v>
      </c>
      <c r="L498" s="8">
        <f t="shared" ref="L498" si="2586">L490-L492-L495-L499</f>
        <v>98700</v>
      </c>
      <c r="M498" s="8">
        <f t="shared" ref="M498" si="2587">M490-M492-M495-M499</f>
        <v>8000</v>
      </c>
      <c r="N498" s="8">
        <f t="shared" ref="N498" si="2588">N490-N492-N495-N499</f>
        <v>35200</v>
      </c>
      <c r="O498" s="8">
        <f t="shared" ref="O498" si="2589">O490-O492-O495-O499</f>
        <v>23000</v>
      </c>
      <c r="P498" s="8">
        <f t="shared" ref="P498" si="2590">P490-P492-P495-P499</f>
        <v>12900</v>
      </c>
      <c r="Q498" s="8">
        <f t="shared" ref="Q498" si="2591">Q490-Q492-Q495-Q499</f>
        <v>52800</v>
      </c>
      <c r="R498" s="8">
        <f t="shared" ref="R498" si="2592">R490-R492-R495-R499</f>
        <v>0</v>
      </c>
      <c r="S498" s="8">
        <f t="shared" ref="S498" si="2593">S490-S492-S495-S499</f>
        <v>13900</v>
      </c>
      <c r="T498" s="8">
        <f t="shared" ref="T498" si="2594">T490-T492-T495-T499</f>
        <v>0</v>
      </c>
      <c r="U498" s="8">
        <f t="shared" ref="U498" si="2595">U490-U492-U495-U499</f>
        <v>0</v>
      </c>
      <c r="V498" s="8">
        <f t="shared" ref="V498" si="2596">V490-V492-V495-V499</f>
        <v>1800</v>
      </c>
      <c r="W498" s="8">
        <f t="shared" ref="W498" si="2597">W490-W492-W495-W499</f>
        <v>73300</v>
      </c>
      <c r="X498" s="8">
        <f t="shared" ref="X498" si="2598">X490-X492-X495-X499</f>
        <v>31100</v>
      </c>
      <c r="Y498" s="8">
        <f t="shared" ref="Y498" si="2599">Y490-Y492-Y495-Y499</f>
        <v>183500</v>
      </c>
      <c r="Z498" s="8">
        <f t="shared" ref="Z498" si="2600">Z490-Z492-Z495-Z499</f>
        <v>0</v>
      </c>
      <c r="AA498" s="8">
        <f t="shared" ref="AA498" si="2601">AA490-AA492-AA495-AA499</f>
        <v>0</v>
      </c>
      <c r="AB498" s="8">
        <f t="shared" ref="AB498" si="2602">AB490-AB492-AB495-AB499</f>
        <v>0</v>
      </c>
      <c r="AC498" s="8">
        <f t="shared" ref="AC498" si="2603">AC490-AC492-AC495-AC499</f>
        <v>0</v>
      </c>
      <c r="AD498" s="8">
        <f t="shared" ref="AD498" si="2604">AD490-AD492-AD495-AD499</f>
        <v>0</v>
      </c>
      <c r="AE498" s="8">
        <f t="shared" ref="AE498" si="2605">AE490-AE492-AE495-AE499</f>
        <v>0</v>
      </c>
    </row>
    <row r="499" spans="1:31" s="61" customFormat="1" ht="24.95" customHeight="1">
      <c r="A499" s="64"/>
      <c r="B499" s="64"/>
      <c r="C499" s="159" t="s">
        <v>130</v>
      </c>
      <c r="D499" s="65">
        <f t="shared" ref="D499" si="2606">SUM(E499:AE499)</f>
        <v>0</v>
      </c>
      <c r="E499" s="66">
        <f>E500+E501</f>
        <v>0</v>
      </c>
      <c r="F499" s="66">
        <f t="shared" ref="F499" si="2607">F500+F501</f>
        <v>0</v>
      </c>
      <c r="G499" s="66">
        <f t="shared" ref="G499" si="2608">G500+G501</f>
        <v>0</v>
      </c>
      <c r="H499" s="66">
        <f t="shared" ref="H499" si="2609">H500+H501</f>
        <v>0</v>
      </c>
      <c r="I499" s="66">
        <f t="shared" ref="I499" si="2610">I500+I501</f>
        <v>0</v>
      </c>
      <c r="J499" s="66">
        <f t="shared" ref="J499" si="2611">J500+J501</f>
        <v>0</v>
      </c>
      <c r="K499" s="66">
        <f t="shared" ref="K499" si="2612">K500+K501</f>
        <v>0</v>
      </c>
      <c r="L499" s="66">
        <f t="shared" ref="L499" si="2613">L500+L501</f>
        <v>0</v>
      </c>
      <c r="M499" s="66">
        <f t="shared" ref="M499" si="2614">M500+M501</f>
        <v>0</v>
      </c>
      <c r="N499" s="66">
        <f t="shared" ref="N499" si="2615">N500+N501</f>
        <v>0</v>
      </c>
      <c r="O499" s="66">
        <f t="shared" ref="O499" si="2616">O500+O501</f>
        <v>0</v>
      </c>
      <c r="P499" s="66">
        <f t="shared" ref="P499" si="2617">P500+P501</f>
        <v>0</v>
      </c>
      <c r="Q499" s="66">
        <f t="shared" ref="Q499" si="2618">Q500+Q501</f>
        <v>0</v>
      </c>
      <c r="R499" s="66">
        <f t="shared" ref="R499" si="2619">R500+R501</f>
        <v>0</v>
      </c>
      <c r="S499" s="66">
        <f t="shared" ref="S499" si="2620">S500+S501</f>
        <v>0</v>
      </c>
      <c r="T499" s="66">
        <f t="shared" ref="T499" si="2621">T500+T501</f>
        <v>0</v>
      </c>
      <c r="U499" s="66">
        <f t="shared" ref="U499" si="2622">U500+U501</f>
        <v>0</v>
      </c>
      <c r="V499" s="66">
        <f t="shared" ref="V499" si="2623">V500+V501</f>
        <v>0</v>
      </c>
      <c r="W499" s="66">
        <f t="shared" ref="W499" si="2624">W500+W501</f>
        <v>0</v>
      </c>
      <c r="X499" s="66">
        <f t="shared" ref="X499" si="2625">X500+X501</f>
        <v>0</v>
      </c>
      <c r="Y499" s="66">
        <f t="shared" ref="Y499" si="2626">Y500+Y501</f>
        <v>0</v>
      </c>
      <c r="Z499" s="66">
        <f t="shared" ref="Z499" si="2627">Z500+Z501</f>
        <v>0</v>
      </c>
      <c r="AA499" s="66">
        <f t="shared" ref="AA499" si="2628">AA500+AA501</f>
        <v>0</v>
      </c>
      <c r="AB499" s="66">
        <f t="shared" ref="AB499" si="2629">AB500+AB501</f>
        <v>0</v>
      </c>
      <c r="AC499" s="66">
        <f t="shared" ref="AC499" si="2630">AC500+AC501</f>
        <v>0</v>
      </c>
      <c r="AD499" s="66">
        <f t="shared" ref="AD499" si="2631">AD500+AD501</f>
        <v>0</v>
      </c>
      <c r="AE499" s="66">
        <f t="shared" ref="AE499" si="2632">AE500+AE501</f>
        <v>0</v>
      </c>
    </row>
    <row r="500" spans="1:31" s="2" customFormat="1" ht="24.95" hidden="1" customHeight="1">
      <c r="A500" s="6"/>
      <c r="B500" s="11"/>
      <c r="C500" s="166" t="s">
        <v>131</v>
      </c>
      <c r="D500" s="59">
        <f t="shared" si="2309"/>
        <v>0</v>
      </c>
      <c r="E500" s="60"/>
      <c r="F500" s="60"/>
      <c r="G500" s="60"/>
      <c r="H500" s="60"/>
      <c r="I500" s="60"/>
      <c r="J500" s="60"/>
      <c r="K500" s="60"/>
      <c r="L500" s="60"/>
      <c r="M500" s="60"/>
      <c r="N500" s="60"/>
      <c r="O500" s="60"/>
      <c r="P500" s="60"/>
      <c r="Q500" s="60"/>
      <c r="R500" s="60"/>
      <c r="S500" s="60"/>
      <c r="T500" s="60"/>
      <c r="U500" s="60"/>
      <c r="V500" s="60"/>
      <c r="W500" s="60"/>
      <c r="X500" s="60"/>
      <c r="Y500" s="60"/>
      <c r="Z500" s="60"/>
      <c r="AA500" s="60"/>
      <c r="AB500" s="60"/>
      <c r="AC500" s="60"/>
      <c r="AD500" s="60"/>
      <c r="AE500" s="60"/>
    </row>
    <row r="501" spans="1:31" s="61" customFormat="1" ht="24.95" hidden="1" customHeight="1">
      <c r="A501" s="58"/>
      <c r="B501" s="86"/>
      <c r="C501" s="166" t="s">
        <v>132</v>
      </c>
      <c r="D501" s="59">
        <f t="shared" ref="D501" si="2633">SUM(E501:AE501)</f>
        <v>0</v>
      </c>
      <c r="E501" s="60"/>
      <c r="F501" s="60"/>
      <c r="G501" s="60"/>
      <c r="H501" s="60"/>
      <c r="I501" s="60"/>
      <c r="J501" s="60"/>
      <c r="K501" s="60"/>
      <c r="L501" s="60"/>
      <c r="M501" s="60"/>
      <c r="N501" s="60"/>
      <c r="O501" s="60"/>
      <c r="P501" s="60"/>
      <c r="Q501" s="60"/>
      <c r="R501" s="60"/>
      <c r="S501" s="60"/>
      <c r="T501" s="60"/>
      <c r="U501" s="60"/>
      <c r="V501" s="60"/>
      <c r="W501" s="60"/>
      <c r="X501" s="60"/>
      <c r="Y501" s="60"/>
      <c r="Z501" s="60"/>
      <c r="AA501" s="60"/>
      <c r="AB501" s="60"/>
      <c r="AC501" s="60"/>
      <c r="AD501" s="60"/>
      <c r="AE501" s="60"/>
    </row>
    <row r="502" spans="1:31" s="1" customFormat="1" ht="24.95" customHeight="1">
      <c r="A502" s="82">
        <v>39</v>
      </c>
      <c r="B502" s="118" t="s">
        <v>6</v>
      </c>
      <c r="C502" s="119"/>
      <c r="D502" s="83">
        <f t="shared" si="2309"/>
        <v>9239400</v>
      </c>
      <c r="E502" s="84">
        <v>4476390</v>
      </c>
      <c r="F502" s="84"/>
      <c r="G502" s="84">
        <v>114900</v>
      </c>
      <c r="H502" s="84"/>
      <c r="I502" s="84">
        <v>459240</v>
      </c>
      <c r="J502" s="84">
        <v>255630</v>
      </c>
      <c r="K502" s="84">
        <v>265990</v>
      </c>
      <c r="L502" s="84">
        <v>257950</v>
      </c>
      <c r="M502" s="84">
        <v>129400</v>
      </c>
      <c r="N502" s="84">
        <v>122060</v>
      </c>
      <c r="O502" s="84">
        <v>371500</v>
      </c>
      <c r="P502" s="84">
        <v>198300</v>
      </c>
      <c r="Q502" s="84">
        <v>26120</v>
      </c>
      <c r="R502" s="84">
        <v>249490</v>
      </c>
      <c r="S502" s="84">
        <v>70000</v>
      </c>
      <c r="T502" s="84">
        <v>37960</v>
      </c>
      <c r="U502" s="84">
        <v>24160</v>
      </c>
      <c r="V502" s="84">
        <v>70000</v>
      </c>
      <c r="W502" s="84">
        <v>1114860</v>
      </c>
      <c r="X502" s="84">
        <v>466450</v>
      </c>
      <c r="Y502" s="84">
        <v>319900</v>
      </c>
      <c r="Z502" s="84">
        <v>209100</v>
      </c>
      <c r="AA502" s="84"/>
      <c r="AB502" s="84"/>
      <c r="AC502" s="84"/>
      <c r="AD502" s="84"/>
      <c r="AE502" s="84"/>
    </row>
    <row r="503" spans="1:31" s="1" customFormat="1" ht="24.95" customHeight="1">
      <c r="A503" s="14"/>
      <c r="B503" s="67"/>
      <c r="C503" s="81" t="s">
        <v>122</v>
      </c>
      <c r="D503" s="13">
        <f t="shared" si="2309"/>
        <v>8997690</v>
      </c>
      <c r="E503" s="12">
        <f>E504+E507+E510</f>
        <v>4311490</v>
      </c>
      <c r="F503" s="12">
        <f t="shared" ref="F503" si="2634">F504+F507+F510</f>
        <v>0</v>
      </c>
      <c r="G503" s="12">
        <f t="shared" ref="G503" si="2635">G504+G507+G510</f>
        <v>114900</v>
      </c>
      <c r="H503" s="12">
        <f t="shared" ref="H503" si="2636">H504+H507+H510</f>
        <v>0</v>
      </c>
      <c r="I503" s="12">
        <f t="shared" ref="I503" si="2637">I504+I507+I510</f>
        <v>459240</v>
      </c>
      <c r="J503" s="12">
        <f t="shared" ref="J503" si="2638">J504+J507+J510</f>
        <v>255630</v>
      </c>
      <c r="K503" s="12">
        <f t="shared" ref="K503" si="2639">K504+K507+K510</f>
        <v>265990</v>
      </c>
      <c r="L503" s="12">
        <f t="shared" ref="L503" si="2640">L504+L507+L510</f>
        <v>257950</v>
      </c>
      <c r="M503" s="12">
        <f t="shared" ref="M503" si="2641">M504+M507+M510</f>
        <v>129400</v>
      </c>
      <c r="N503" s="12">
        <f t="shared" ref="N503" si="2642">N504+N507+N510</f>
        <v>122060</v>
      </c>
      <c r="O503" s="12">
        <f t="shared" ref="O503" si="2643">O504+O507+O510</f>
        <v>371500</v>
      </c>
      <c r="P503" s="12">
        <f t="shared" ref="P503" si="2644">P504+P507+P510</f>
        <v>198300</v>
      </c>
      <c r="Q503" s="12">
        <f t="shared" ref="Q503" si="2645">Q504+Q507+Q510</f>
        <v>18100</v>
      </c>
      <c r="R503" s="12">
        <f t="shared" ref="R503" si="2646">R504+R507+R510</f>
        <v>249490</v>
      </c>
      <c r="S503" s="12">
        <f t="shared" ref="S503" si="2647">S504+S507+S510</f>
        <v>70000</v>
      </c>
      <c r="T503" s="12">
        <f t="shared" ref="T503" si="2648">T504+T507+T510</f>
        <v>37960</v>
      </c>
      <c r="U503" s="12">
        <f t="shared" ref="U503" si="2649">U504+U507+U510</f>
        <v>24160</v>
      </c>
      <c r="V503" s="12">
        <f t="shared" ref="V503" si="2650">V504+V507+V510</f>
        <v>70000</v>
      </c>
      <c r="W503" s="12">
        <f t="shared" ref="W503" si="2651">W504+W507+W510</f>
        <v>1079860</v>
      </c>
      <c r="X503" s="12">
        <f t="shared" ref="X503" si="2652">X504+X507+X510</f>
        <v>459760</v>
      </c>
      <c r="Y503" s="12">
        <f t="shared" ref="Y503" si="2653">Y504+Y507+Y510</f>
        <v>319900</v>
      </c>
      <c r="Z503" s="12">
        <f t="shared" ref="Z503" si="2654">Z504+Z507+Z510</f>
        <v>182000</v>
      </c>
      <c r="AA503" s="12">
        <f t="shared" ref="AA503" si="2655">AA504+AA507+AA510</f>
        <v>0</v>
      </c>
      <c r="AB503" s="12">
        <f t="shared" ref="AB503" si="2656">AB504+AB507+AB510</f>
        <v>0</v>
      </c>
      <c r="AC503" s="12">
        <f t="shared" ref="AC503" si="2657">AC504+AC507+AC510</f>
        <v>0</v>
      </c>
      <c r="AD503" s="12">
        <f t="shared" ref="AD503" si="2658">AD504+AD507+AD510</f>
        <v>0</v>
      </c>
      <c r="AE503" s="12">
        <f t="shared" ref="AE503" si="2659">AE504+AE507+AE510</f>
        <v>0</v>
      </c>
    </row>
    <row r="504" spans="1:31" s="1" customFormat="1" ht="24.95" customHeight="1">
      <c r="A504" s="78"/>
      <c r="B504" s="79"/>
      <c r="C504" s="80" t="s">
        <v>120</v>
      </c>
      <c r="D504" s="18">
        <f t="shared" si="2309"/>
        <v>6032600</v>
      </c>
      <c r="E504" s="49">
        <f t="shared" ref="E504:AE504" si="2660">E505+E506</f>
        <v>2818100</v>
      </c>
      <c r="F504" s="49">
        <f t="shared" si="2660"/>
        <v>0</v>
      </c>
      <c r="G504" s="49">
        <f t="shared" si="2660"/>
        <v>114900</v>
      </c>
      <c r="H504" s="49">
        <f t="shared" si="2660"/>
        <v>0</v>
      </c>
      <c r="I504" s="49">
        <f t="shared" si="2660"/>
        <v>306300</v>
      </c>
      <c r="J504" s="49">
        <f t="shared" si="2660"/>
        <v>176400</v>
      </c>
      <c r="K504" s="49">
        <f t="shared" si="2660"/>
        <v>142500</v>
      </c>
      <c r="L504" s="49">
        <f t="shared" si="2660"/>
        <v>88400</v>
      </c>
      <c r="M504" s="49">
        <f t="shared" si="2660"/>
        <v>77600</v>
      </c>
      <c r="N504" s="49">
        <f t="shared" si="2660"/>
        <v>68600</v>
      </c>
      <c r="O504" s="49">
        <f t="shared" si="2660"/>
        <v>273700</v>
      </c>
      <c r="P504" s="49">
        <f t="shared" si="2660"/>
        <v>172900</v>
      </c>
      <c r="Q504" s="49">
        <f t="shared" si="2660"/>
        <v>8100</v>
      </c>
      <c r="R504" s="49">
        <f t="shared" si="2660"/>
        <v>129700</v>
      </c>
      <c r="S504" s="49">
        <f t="shared" si="2660"/>
        <v>27400</v>
      </c>
      <c r="T504" s="49">
        <f t="shared" si="2660"/>
        <v>35000</v>
      </c>
      <c r="U504" s="49">
        <f t="shared" si="2660"/>
        <v>0</v>
      </c>
      <c r="V504" s="49">
        <f t="shared" si="2660"/>
        <v>70000</v>
      </c>
      <c r="W504" s="49">
        <f t="shared" si="2660"/>
        <v>796100</v>
      </c>
      <c r="X504" s="49">
        <f t="shared" si="2660"/>
        <v>428000</v>
      </c>
      <c r="Y504" s="49">
        <f t="shared" si="2660"/>
        <v>144400</v>
      </c>
      <c r="Z504" s="49">
        <f t="shared" si="2660"/>
        <v>154500</v>
      </c>
      <c r="AA504" s="49">
        <f t="shared" si="2660"/>
        <v>0</v>
      </c>
      <c r="AB504" s="49">
        <f t="shared" si="2660"/>
        <v>0</v>
      </c>
      <c r="AC504" s="49">
        <f t="shared" si="2660"/>
        <v>0</v>
      </c>
      <c r="AD504" s="49">
        <f t="shared" si="2660"/>
        <v>0</v>
      </c>
      <c r="AE504" s="49">
        <f t="shared" si="2660"/>
        <v>0</v>
      </c>
    </row>
    <row r="505" spans="1:31" s="7" customFormat="1" ht="24.95" hidden="1" customHeight="1">
      <c r="A505" s="11"/>
      <c r="B505" s="74"/>
      <c r="C505" s="72" t="s">
        <v>2</v>
      </c>
      <c r="D505" s="62">
        <f t="shared" si="2309"/>
        <v>6032600</v>
      </c>
      <c r="E505" s="51">
        <v>2818100</v>
      </c>
      <c r="F505" s="51"/>
      <c r="G505" s="51">
        <v>114900</v>
      </c>
      <c r="H505" s="51"/>
      <c r="I505" s="51">
        <v>306300</v>
      </c>
      <c r="J505" s="51">
        <v>176400</v>
      </c>
      <c r="K505" s="51">
        <v>142500</v>
      </c>
      <c r="L505" s="51">
        <v>88400</v>
      </c>
      <c r="M505" s="51">
        <v>77600</v>
      </c>
      <c r="N505" s="51">
        <v>68600</v>
      </c>
      <c r="O505" s="51">
        <v>273700</v>
      </c>
      <c r="P505" s="51">
        <v>172900</v>
      </c>
      <c r="Q505" s="51">
        <v>8100</v>
      </c>
      <c r="R505" s="51">
        <v>129700</v>
      </c>
      <c r="S505" s="51">
        <v>27400</v>
      </c>
      <c r="T505" s="51">
        <v>35000</v>
      </c>
      <c r="U505" s="51"/>
      <c r="V505" s="51">
        <v>70000</v>
      </c>
      <c r="W505" s="51">
        <v>796100</v>
      </c>
      <c r="X505" s="51">
        <v>428000</v>
      </c>
      <c r="Y505" s="51">
        <v>144400</v>
      </c>
      <c r="Z505" s="51">
        <v>154500</v>
      </c>
      <c r="AA505" s="51"/>
      <c r="AB505" s="51"/>
      <c r="AC505" s="51"/>
      <c r="AD505" s="51"/>
      <c r="AE505" s="51"/>
    </row>
    <row r="506" spans="1:31" s="7" customFormat="1" ht="24.95" hidden="1" customHeight="1">
      <c r="A506" s="11"/>
      <c r="B506" s="74"/>
      <c r="C506" s="76" t="s">
        <v>121</v>
      </c>
      <c r="D506" s="62">
        <f t="shared" si="2309"/>
        <v>0</v>
      </c>
      <c r="E506" s="51"/>
      <c r="F506" s="51"/>
      <c r="G506" s="51"/>
      <c r="H506" s="51"/>
      <c r="I506" s="51"/>
      <c r="J506" s="51"/>
      <c r="K506" s="51"/>
      <c r="L506" s="51"/>
      <c r="M506" s="51"/>
      <c r="N506" s="51"/>
      <c r="O506" s="51"/>
      <c r="P506" s="51"/>
      <c r="Q506" s="51"/>
      <c r="R506" s="51"/>
      <c r="S506" s="51"/>
      <c r="T506" s="51"/>
      <c r="U506" s="51"/>
      <c r="V506" s="51"/>
      <c r="W506" s="51"/>
      <c r="X506" s="51"/>
      <c r="Y506" s="51"/>
      <c r="Z506" s="51"/>
      <c r="AA506" s="51"/>
      <c r="AB506" s="51"/>
      <c r="AC506" s="51"/>
      <c r="AD506" s="51"/>
      <c r="AE506" s="51"/>
    </row>
    <row r="507" spans="1:31" s="7" customFormat="1" ht="24.95" customHeight="1">
      <c r="A507" s="11"/>
      <c r="B507" s="139"/>
      <c r="C507" s="80" t="s">
        <v>129</v>
      </c>
      <c r="D507" s="151">
        <f t="shared" si="2309"/>
        <v>1723950</v>
      </c>
      <c r="E507" s="150">
        <f>E508+E509</f>
        <v>770300</v>
      </c>
      <c r="F507" s="150">
        <f t="shared" ref="F507:AE507" si="2661">F508+F509</f>
        <v>0</v>
      </c>
      <c r="G507" s="150">
        <f t="shared" si="2661"/>
        <v>0</v>
      </c>
      <c r="H507" s="150">
        <f t="shared" si="2661"/>
        <v>0</v>
      </c>
      <c r="I507" s="150">
        <f t="shared" si="2661"/>
        <v>125600</v>
      </c>
      <c r="J507" s="150">
        <f t="shared" si="2661"/>
        <v>79230</v>
      </c>
      <c r="K507" s="150">
        <f t="shared" si="2661"/>
        <v>69200</v>
      </c>
      <c r="L507" s="150">
        <f t="shared" si="2661"/>
        <v>163200</v>
      </c>
      <c r="M507" s="150">
        <f t="shared" si="2661"/>
        <v>33400</v>
      </c>
      <c r="N507" s="150">
        <f t="shared" si="2661"/>
        <v>53460</v>
      </c>
      <c r="O507" s="150">
        <f t="shared" si="2661"/>
        <v>53800</v>
      </c>
      <c r="P507" s="150">
        <f t="shared" si="2661"/>
        <v>21300</v>
      </c>
      <c r="Q507" s="150">
        <f t="shared" si="2661"/>
        <v>5000</v>
      </c>
      <c r="R507" s="150">
        <f t="shared" si="2661"/>
        <v>72600</v>
      </c>
      <c r="S507" s="150">
        <f t="shared" si="2661"/>
        <v>22700</v>
      </c>
      <c r="T507" s="150">
        <f t="shared" si="2661"/>
        <v>2960</v>
      </c>
      <c r="U507" s="150">
        <f t="shared" si="2661"/>
        <v>0</v>
      </c>
      <c r="V507" s="150">
        <f t="shared" si="2661"/>
        <v>0</v>
      </c>
      <c r="W507" s="150">
        <f t="shared" si="2661"/>
        <v>140700</v>
      </c>
      <c r="X507" s="150">
        <f t="shared" si="2661"/>
        <v>22000</v>
      </c>
      <c r="Y507" s="150">
        <f t="shared" si="2661"/>
        <v>61000</v>
      </c>
      <c r="Z507" s="150">
        <f t="shared" si="2661"/>
        <v>27500</v>
      </c>
      <c r="AA507" s="150">
        <f t="shared" si="2661"/>
        <v>0</v>
      </c>
      <c r="AB507" s="150">
        <f t="shared" si="2661"/>
        <v>0</v>
      </c>
      <c r="AC507" s="150">
        <f t="shared" si="2661"/>
        <v>0</v>
      </c>
      <c r="AD507" s="150">
        <f t="shared" si="2661"/>
        <v>0</v>
      </c>
      <c r="AE507" s="150">
        <f t="shared" si="2661"/>
        <v>0</v>
      </c>
    </row>
    <row r="508" spans="1:31" s="2" customFormat="1" ht="24.95" hidden="1" customHeight="1">
      <c r="A508" s="6"/>
      <c r="B508" s="11"/>
      <c r="C508" s="117" t="s">
        <v>125</v>
      </c>
      <c r="D508" s="4">
        <f t="shared" si="2309"/>
        <v>1723950</v>
      </c>
      <c r="E508" s="3">
        <v>770300</v>
      </c>
      <c r="F508" s="3"/>
      <c r="G508" s="3"/>
      <c r="H508" s="3"/>
      <c r="I508" s="3">
        <v>125600</v>
      </c>
      <c r="J508" s="3">
        <v>79230</v>
      </c>
      <c r="K508" s="3">
        <v>69200</v>
      </c>
      <c r="L508" s="3">
        <v>163200</v>
      </c>
      <c r="M508" s="3">
        <v>33400</v>
      </c>
      <c r="N508" s="3">
        <v>53460</v>
      </c>
      <c r="O508" s="3">
        <v>53800</v>
      </c>
      <c r="P508" s="3">
        <v>21300</v>
      </c>
      <c r="Q508" s="3">
        <v>5000</v>
      </c>
      <c r="R508" s="3">
        <v>72600</v>
      </c>
      <c r="S508" s="3">
        <v>22700</v>
      </c>
      <c r="T508" s="3">
        <v>2960</v>
      </c>
      <c r="U508" s="3"/>
      <c r="V508" s="3"/>
      <c r="W508" s="3">
        <v>140700</v>
      </c>
      <c r="X508" s="3">
        <v>22000</v>
      </c>
      <c r="Y508" s="3">
        <v>61000</v>
      </c>
      <c r="Z508" s="3">
        <v>27500</v>
      </c>
      <c r="AA508" s="3"/>
      <c r="AB508" s="3"/>
      <c r="AC508" s="3"/>
      <c r="AD508" s="3"/>
      <c r="AE508" s="3"/>
    </row>
    <row r="509" spans="1:31" s="2" customFormat="1" ht="24.95" hidden="1" customHeight="1">
      <c r="A509" s="6"/>
      <c r="B509" s="11"/>
      <c r="C509" s="138" t="s">
        <v>126</v>
      </c>
      <c r="D509" s="9">
        <f t="shared" si="2309"/>
        <v>0</v>
      </c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</row>
    <row r="510" spans="1:31" s="2" customFormat="1" ht="24.95" customHeight="1">
      <c r="A510" s="6"/>
      <c r="B510" s="11"/>
      <c r="C510" s="136" t="s">
        <v>124</v>
      </c>
      <c r="D510" s="9">
        <f t="shared" si="2309"/>
        <v>1241140</v>
      </c>
      <c r="E510" s="8">
        <f>E502-E504-E507-E511</f>
        <v>723090</v>
      </c>
      <c r="F510" s="8">
        <f t="shared" ref="F510" si="2662">F502-F504-F507-F511</f>
        <v>0</v>
      </c>
      <c r="G510" s="8">
        <f t="shared" ref="G510" si="2663">G502-G504-G507-G511</f>
        <v>0</v>
      </c>
      <c r="H510" s="8">
        <f t="shared" ref="H510" si="2664">H502-H504-H507-H511</f>
        <v>0</v>
      </c>
      <c r="I510" s="8">
        <f t="shared" ref="I510" si="2665">I502-I504-I507-I511</f>
        <v>27340</v>
      </c>
      <c r="J510" s="8">
        <f t="shared" ref="J510" si="2666">J502-J504-J507-J511</f>
        <v>0</v>
      </c>
      <c r="K510" s="8">
        <f t="shared" ref="K510" si="2667">K502-K504-K507-K511</f>
        <v>54290</v>
      </c>
      <c r="L510" s="8">
        <f t="shared" ref="L510" si="2668">L502-L504-L507-L511</f>
        <v>6350</v>
      </c>
      <c r="M510" s="8">
        <f t="shared" ref="M510" si="2669">M502-M504-M507-M511</f>
        <v>18400</v>
      </c>
      <c r="N510" s="8">
        <f t="shared" ref="N510" si="2670">N502-N504-N507-N511</f>
        <v>0</v>
      </c>
      <c r="O510" s="8">
        <f t="shared" ref="O510" si="2671">O502-O504-O507-O511</f>
        <v>44000</v>
      </c>
      <c r="P510" s="8">
        <f t="shared" ref="P510" si="2672">P502-P504-P507-P511</f>
        <v>4100</v>
      </c>
      <c r="Q510" s="8">
        <f t="shared" ref="Q510" si="2673">Q502-Q504-Q507-Q511</f>
        <v>5000</v>
      </c>
      <c r="R510" s="8">
        <f t="shared" ref="R510" si="2674">R502-R504-R507-R511</f>
        <v>47190</v>
      </c>
      <c r="S510" s="8">
        <f t="shared" ref="S510" si="2675">S502-S504-S507-S511</f>
        <v>19900</v>
      </c>
      <c r="T510" s="8">
        <f t="shared" ref="T510" si="2676">T502-T504-T507-T511</f>
        <v>0</v>
      </c>
      <c r="U510" s="8">
        <f t="shared" ref="U510" si="2677">U502-U504-U507-U511</f>
        <v>24160</v>
      </c>
      <c r="V510" s="8">
        <f t="shared" ref="V510" si="2678">V502-V504-V507-V511</f>
        <v>0</v>
      </c>
      <c r="W510" s="8">
        <f t="shared" ref="W510" si="2679">W502-W504-W507-W511</f>
        <v>143060</v>
      </c>
      <c r="X510" s="8">
        <f t="shared" ref="X510" si="2680">X502-X504-X507-X511</f>
        <v>9760</v>
      </c>
      <c r="Y510" s="8">
        <f t="shared" ref="Y510" si="2681">Y502-Y504-Y507-Y511</f>
        <v>114500</v>
      </c>
      <c r="Z510" s="8">
        <f t="shared" ref="Z510" si="2682">Z502-Z504-Z507-Z511</f>
        <v>0</v>
      </c>
      <c r="AA510" s="8">
        <f t="shared" ref="AA510" si="2683">AA502-AA504-AA507-AA511</f>
        <v>0</v>
      </c>
      <c r="AB510" s="8">
        <f t="shared" ref="AB510" si="2684">AB502-AB504-AB507-AB511</f>
        <v>0</v>
      </c>
      <c r="AC510" s="8">
        <f t="shared" ref="AC510" si="2685">AC502-AC504-AC507-AC511</f>
        <v>0</v>
      </c>
      <c r="AD510" s="8">
        <f t="shared" ref="AD510" si="2686">AD502-AD504-AD507-AD511</f>
        <v>0</v>
      </c>
      <c r="AE510" s="8">
        <f t="shared" ref="AE510" si="2687">AE502-AE504-AE507-AE511</f>
        <v>0</v>
      </c>
    </row>
    <row r="511" spans="1:31" s="61" customFormat="1" ht="24.95" customHeight="1">
      <c r="A511" s="64"/>
      <c r="B511" s="64"/>
      <c r="C511" s="159" t="s">
        <v>130</v>
      </c>
      <c r="D511" s="65">
        <f t="shared" si="2309"/>
        <v>241710</v>
      </c>
      <c r="E511" s="66">
        <f>E512+E513</f>
        <v>164900</v>
      </c>
      <c r="F511" s="66">
        <f t="shared" ref="F511" si="2688">F512+F513</f>
        <v>0</v>
      </c>
      <c r="G511" s="66">
        <f t="shared" ref="G511" si="2689">G512+G513</f>
        <v>0</v>
      </c>
      <c r="H511" s="66">
        <f t="shared" ref="H511" si="2690">H512+H513</f>
        <v>0</v>
      </c>
      <c r="I511" s="66">
        <f t="shared" ref="I511" si="2691">I512+I513</f>
        <v>0</v>
      </c>
      <c r="J511" s="66">
        <f t="shared" ref="J511" si="2692">J512+J513</f>
        <v>0</v>
      </c>
      <c r="K511" s="66">
        <f t="shared" ref="K511" si="2693">K512+K513</f>
        <v>0</v>
      </c>
      <c r="L511" s="66">
        <f t="shared" ref="L511" si="2694">L512+L513</f>
        <v>0</v>
      </c>
      <c r="M511" s="66">
        <f t="shared" ref="M511" si="2695">M512+M513</f>
        <v>0</v>
      </c>
      <c r="N511" s="66">
        <f t="shared" ref="N511" si="2696">N512+N513</f>
        <v>0</v>
      </c>
      <c r="O511" s="66">
        <f t="shared" ref="O511" si="2697">O512+O513</f>
        <v>0</v>
      </c>
      <c r="P511" s="66">
        <f t="shared" ref="P511" si="2698">P512+P513</f>
        <v>0</v>
      </c>
      <c r="Q511" s="66">
        <f t="shared" ref="Q511" si="2699">Q512+Q513</f>
        <v>8020</v>
      </c>
      <c r="R511" s="66">
        <f t="shared" ref="R511" si="2700">R512+R513</f>
        <v>0</v>
      </c>
      <c r="S511" s="66">
        <f t="shared" ref="S511" si="2701">S512+S513</f>
        <v>0</v>
      </c>
      <c r="T511" s="66">
        <f t="shared" ref="T511" si="2702">T512+T513</f>
        <v>0</v>
      </c>
      <c r="U511" s="66">
        <f t="shared" ref="U511" si="2703">U512+U513</f>
        <v>0</v>
      </c>
      <c r="V511" s="66">
        <f t="shared" ref="V511" si="2704">V512+V513</f>
        <v>0</v>
      </c>
      <c r="W511" s="66">
        <f t="shared" ref="W511" si="2705">W512+W513</f>
        <v>35000</v>
      </c>
      <c r="X511" s="66">
        <f t="shared" ref="X511" si="2706">X512+X513</f>
        <v>6690</v>
      </c>
      <c r="Y511" s="66">
        <f t="shared" ref="Y511" si="2707">Y512+Y513</f>
        <v>0</v>
      </c>
      <c r="Z511" s="66">
        <f t="shared" ref="Z511" si="2708">Z512+Z513</f>
        <v>27100</v>
      </c>
      <c r="AA511" s="66">
        <f t="shared" ref="AA511" si="2709">AA512+AA513</f>
        <v>0</v>
      </c>
      <c r="AB511" s="66">
        <f t="shared" ref="AB511" si="2710">AB512+AB513</f>
        <v>0</v>
      </c>
      <c r="AC511" s="66">
        <f t="shared" ref="AC511" si="2711">AC512+AC513</f>
        <v>0</v>
      </c>
      <c r="AD511" s="66">
        <f t="shared" ref="AD511" si="2712">AD512+AD513</f>
        <v>0</v>
      </c>
      <c r="AE511" s="66">
        <f t="shared" ref="AE511" si="2713">AE512+AE513</f>
        <v>0</v>
      </c>
    </row>
    <row r="512" spans="1:31" s="2" customFormat="1" ht="24.95" hidden="1" customHeight="1">
      <c r="A512" s="6"/>
      <c r="B512" s="11"/>
      <c r="C512" s="166" t="s">
        <v>131</v>
      </c>
      <c r="D512" s="59">
        <f t="shared" si="2309"/>
        <v>187200</v>
      </c>
      <c r="E512" s="60">
        <v>164900</v>
      </c>
      <c r="F512" s="60"/>
      <c r="G512" s="60"/>
      <c r="H512" s="60"/>
      <c r="I512" s="60"/>
      <c r="J512" s="60"/>
      <c r="K512" s="60"/>
      <c r="L512" s="60"/>
      <c r="M512" s="60"/>
      <c r="N512" s="60"/>
      <c r="O512" s="60"/>
      <c r="P512" s="60"/>
      <c r="Q512" s="60"/>
      <c r="R512" s="60"/>
      <c r="S512" s="60"/>
      <c r="T512" s="60"/>
      <c r="U512" s="60"/>
      <c r="V512" s="60"/>
      <c r="W512" s="60">
        <v>22300</v>
      </c>
      <c r="X512" s="60"/>
      <c r="Y512" s="60"/>
      <c r="Z512" s="60"/>
      <c r="AA512" s="60"/>
      <c r="AB512" s="60"/>
      <c r="AC512" s="60"/>
      <c r="AD512" s="60"/>
      <c r="AE512" s="60"/>
    </row>
    <row r="513" spans="1:31" s="61" customFormat="1" ht="24.95" hidden="1" customHeight="1">
      <c r="A513" s="58"/>
      <c r="B513" s="86"/>
      <c r="C513" s="166" t="s">
        <v>132</v>
      </c>
      <c r="D513" s="59">
        <f t="shared" si="2309"/>
        <v>54510</v>
      </c>
      <c r="E513" s="60"/>
      <c r="F513" s="60"/>
      <c r="G513" s="60"/>
      <c r="H513" s="60"/>
      <c r="I513" s="60"/>
      <c r="J513" s="60"/>
      <c r="K513" s="60"/>
      <c r="L513" s="60"/>
      <c r="M513" s="60"/>
      <c r="N513" s="60"/>
      <c r="O513" s="60"/>
      <c r="P513" s="60"/>
      <c r="Q513" s="60">
        <v>8020</v>
      </c>
      <c r="R513" s="60"/>
      <c r="S513" s="60"/>
      <c r="T513" s="60"/>
      <c r="U513" s="60"/>
      <c r="V513" s="60"/>
      <c r="W513" s="60">
        <v>12700</v>
      </c>
      <c r="X513" s="60">
        <v>6690</v>
      </c>
      <c r="Y513" s="60"/>
      <c r="Z513" s="60">
        <v>27100</v>
      </c>
      <c r="AA513" s="60"/>
      <c r="AB513" s="60"/>
      <c r="AC513" s="60"/>
      <c r="AD513" s="60"/>
      <c r="AE513" s="60"/>
    </row>
    <row r="514" spans="1:31" s="1" customFormat="1" ht="24.95" customHeight="1">
      <c r="A514" s="82">
        <v>40</v>
      </c>
      <c r="B514" s="118" t="s">
        <v>5</v>
      </c>
      <c r="C514" s="119"/>
      <c r="D514" s="83">
        <f t="shared" si="2309"/>
        <v>6518100</v>
      </c>
      <c r="E514" s="84">
        <v>2492900</v>
      </c>
      <c r="F514" s="84"/>
      <c r="G514" s="84">
        <v>31100</v>
      </c>
      <c r="H514" s="84"/>
      <c r="I514" s="84">
        <v>131500</v>
      </c>
      <c r="J514" s="84">
        <v>150750</v>
      </c>
      <c r="K514" s="84">
        <v>167650</v>
      </c>
      <c r="L514" s="84">
        <v>608600</v>
      </c>
      <c r="M514" s="84">
        <v>21000</v>
      </c>
      <c r="N514" s="84">
        <v>306400</v>
      </c>
      <c r="O514" s="84">
        <v>390000</v>
      </c>
      <c r="P514" s="84">
        <v>303760</v>
      </c>
      <c r="Q514" s="84">
        <v>105000</v>
      </c>
      <c r="R514" s="84">
        <v>185800</v>
      </c>
      <c r="S514" s="84"/>
      <c r="T514" s="84">
        <v>30000</v>
      </c>
      <c r="U514" s="84">
        <v>20500</v>
      </c>
      <c r="V514" s="84"/>
      <c r="W514" s="84">
        <v>720340</v>
      </c>
      <c r="X514" s="84">
        <v>251100</v>
      </c>
      <c r="Y514" s="84">
        <v>596600</v>
      </c>
      <c r="Z514" s="84">
        <v>5100</v>
      </c>
      <c r="AA514" s="84"/>
      <c r="AB514" s="84"/>
      <c r="AC514" s="84"/>
      <c r="AD514" s="84"/>
      <c r="AE514" s="84"/>
    </row>
    <row r="515" spans="1:31" s="1" customFormat="1" ht="24.95" customHeight="1">
      <c r="A515" s="14"/>
      <c r="B515" s="67"/>
      <c r="C515" s="81" t="s">
        <v>122</v>
      </c>
      <c r="D515" s="13">
        <f t="shared" si="2309"/>
        <v>6179980</v>
      </c>
      <c r="E515" s="12">
        <f>E516+E519+E522</f>
        <v>2492900</v>
      </c>
      <c r="F515" s="12">
        <f t="shared" ref="F515" si="2714">F516+F519+F522</f>
        <v>0</v>
      </c>
      <c r="G515" s="12">
        <f t="shared" ref="G515" si="2715">G516+G519+G522</f>
        <v>31100</v>
      </c>
      <c r="H515" s="12">
        <f t="shared" ref="H515" si="2716">H516+H519+H522</f>
        <v>0</v>
      </c>
      <c r="I515" s="12">
        <f t="shared" ref="I515" si="2717">I516+I519+I522</f>
        <v>131500</v>
      </c>
      <c r="J515" s="12">
        <f t="shared" ref="J515" si="2718">J516+J519+J522</f>
        <v>150750</v>
      </c>
      <c r="K515" s="12">
        <f t="shared" ref="K515" si="2719">K516+K519+K522</f>
        <v>167650</v>
      </c>
      <c r="L515" s="12">
        <f t="shared" ref="L515" si="2720">L516+L519+L522</f>
        <v>571100</v>
      </c>
      <c r="M515" s="12">
        <f t="shared" ref="M515" si="2721">M516+M519+M522</f>
        <v>21000</v>
      </c>
      <c r="N515" s="12">
        <f t="shared" ref="N515" si="2722">N516+N519+N522</f>
        <v>215600</v>
      </c>
      <c r="O515" s="12">
        <f t="shared" ref="O515" si="2723">O516+O519+O522</f>
        <v>368200</v>
      </c>
      <c r="P515" s="12">
        <f t="shared" ref="P515" si="2724">P516+P519+P522</f>
        <v>303760</v>
      </c>
      <c r="Q515" s="12">
        <f t="shared" ref="Q515" si="2725">Q516+Q519+Q522</f>
        <v>97000</v>
      </c>
      <c r="R515" s="12">
        <f t="shared" ref="R515" si="2726">R516+R519+R522</f>
        <v>170600</v>
      </c>
      <c r="S515" s="12">
        <f t="shared" ref="S515" si="2727">S516+S519+S522</f>
        <v>0</v>
      </c>
      <c r="T515" s="12">
        <f t="shared" ref="T515" si="2728">T516+T519+T522</f>
        <v>16000</v>
      </c>
      <c r="U515" s="12">
        <f t="shared" ref="U515" si="2729">U516+U519+U522</f>
        <v>7500</v>
      </c>
      <c r="V515" s="12">
        <f t="shared" ref="V515" si="2730">V516+V519+V522</f>
        <v>0</v>
      </c>
      <c r="W515" s="12">
        <f t="shared" ref="W515" si="2731">W516+W519+W522</f>
        <v>655420</v>
      </c>
      <c r="X515" s="12">
        <f t="shared" ref="X515" si="2732">X516+X519+X522</f>
        <v>178200</v>
      </c>
      <c r="Y515" s="12">
        <f t="shared" ref="Y515" si="2733">Y516+Y519+Y522</f>
        <v>596600</v>
      </c>
      <c r="Z515" s="12">
        <f t="shared" ref="Z515" si="2734">Z516+Z519+Z522</f>
        <v>5100</v>
      </c>
      <c r="AA515" s="12">
        <f t="shared" ref="AA515" si="2735">AA516+AA519+AA522</f>
        <v>0</v>
      </c>
      <c r="AB515" s="12">
        <f t="shared" ref="AB515" si="2736">AB516+AB519+AB522</f>
        <v>0</v>
      </c>
      <c r="AC515" s="12">
        <f t="shared" ref="AC515" si="2737">AC516+AC519+AC522</f>
        <v>0</v>
      </c>
      <c r="AD515" s="12">
        <f t="shared" ref="AD515" si="2738">AD516+AD519+AD522</f>
        <v>0</v>
      </c>
      <c r="AE515" s="12">
        <f t="shared" ref="AE515" si="2739">AE516+AE519+AE522</f>
        <v>0</v>
      </c>
    </row>
    <row r="516" spans="1:31" s="1" customFormat="1" ht="24.95" customHeight="1">
      <c r="A516" s="78"/>
      <c r="B516" s="79"/>
      <c r="C516" s="80" t="s">
        <v>120</v>
      </c>
      <c r="D516" s="18">
        <f t="shared" si="2309"/>
        <v>3425450</v>
      </c>
      <c r="E516" s="49">
        <f t="shared" ref="E516:AE516" si="2740">E517+E518</f>
        <v>1089200</v>
      </c>
      <c r="F516" s="49">
        <f t="shared" si="2740"/>
        <v>0</v>
      </c>
      <c r="G516" s="49">
        <f t="shared" si="2740"/>
        <v>31100</v>
      </c>
      <c r="H516" s="49">
        <f t="shared" si="2740"/>
        <v>0</v>
      </c>
      <c r="I516" s="49">
        <f t="shared" si="2740"/>
        <v>50000</v>
      </c>
      <c r="J516" s="49">
        <f t="shared" si="2740"/>
        <v>150750</v>
      </c>
      <c r="K516" s="49">
        <f t="shared" si="2740"/>
        <v>89200</v>
      </c>
      <c r="L516" s="49">
        <f t="shared" si="2740"/>
        <v>252200</v>
      </c>
      <c r="M516" s="49">
        <f t="shared" si="2740"/>
        <v>5000</v>
      </c>
      <c r="N516" s="49">
        <f t="shared" si="2740"/>
        <v>198600</v>
      </c>
      <c r="O516" s="49">
        <f t="shared" si="2740"/>
        <v>284600</v>
      </c>
      <c r="P516" s="49">
        <f t="shared" si="2740"/>
        <v>186400</v>
      </c>
      <c r="Q516" s="49">
        <f t="shared" si="2740"/>
        <v>78000</v>
      </c>
      <c r="R516" s="49">
        <f t="shared" si="2740"/>
        <v>147800</v>
      </c>
      <c r="S516" s="49">
        <f t="shared" si="2740"/>
        <v>0</v>
      </c>
      <c r="T516" s="49">
        <f t="shared" si="2740"/>
        <v>16000</v>
      </c>
      <c r="U516" s="49">
        <f t="shared" si="2740"/>
        <v>0</v>
      </c>
      <c r="V516" s="49">
        <f t="shared" si="2740"/>
        <v>0</v>
      </c>
      <c r="W516" s="49">
        <f t="shared" si="2740"/>
        <v>487400</v>
      </c>
      <c r="X516" s="49">
        <f t="shared" si="2740"/>
        <v>101700</v>
      </c>
      <c r="Y516" s="49">
        <f t="shared" si="2740"/>
        <v>257500</v>
      </c>
      <c r="Z516" s="49">
        <f t="shared" si="2740"/>
        <v>0</v>
      </c>
      <c r="AA516" s="49">
        <f t="shared" si="2740"/>
        <v>0</v>
      </c>
      <c r="AB516" s="49">
        <f t="shared" si="2740"/>
        <v>0</v>
      </c>
      <c r="AC516" s="49">
        <f t="shared" si="2740"/>
        <v>0</v>
      </c>
      <c r="AD516" s="49">
        <f t="shared" si="2740"/>
        <v>0</v>
      </c>
      <c r="AE516" s="49">
        <f t="shared" si="2740"/>
        <v>0</v>
      </c>
    </row>
    <row r="517" spans="1:31" s="7" customFormat="1" ht="24.95" hidden="1" customHeight="1">
      <c r="A517" s="11"/>
      <c r="B517" s="74"/>
      <c r="C517" s="72" t="s">
        <v>2</v>
      </c>
      <c r="D517" s="62">
        <f t="shared" si="2309"/>
        <v>3425450</v>
      </c>
      <c r="E517" s="51">
        <v>1089200</v>
      </c>
      <c r="F517" s="51"/>
      <c r="G517" s="51">
        <v>31100</v>
      </c>
      <c r="H517" s="51"/>
      <c r="I517" s="51">
        <v>50000</v>
      </c>
      <c r="J517" s="51">
        <v>150750</v>
      </c>
      <c r="K517" s="51">
        <v>89200</v>
      </c>
      <c r="L517" s="51">
        <v>252200</v>
      </c>
      <c r="M517" s="51">
        <v>5000</v>
      </c>
      <c r="N517" s="51">
        <v>198600</v>
      </c>
      <c r="O517" s="51">
        <v>284600</v>
      </c>
      <c r="P517" s="51">
        <v>186400</v>
      </c>
      <c r="Q517" s="51">
        <v>78000</v>
      </c>
      <c r="R517" s="51">
        <v>147800</v>
      </c>
      <c r="S517" s="51"/>
      <c r="T517" s="51">
        <v>16000</v>
      </c>
      <c r="U517" s="51"/>
      <c r="V517" s="51"/>
      <c r="W517" s="51">
        <v>487400</v>
      </c>
      <c r="X517" s="51">
        <v>101700</v>
      </c>
      <c r="Y517" s="51">
        <v>257500</v>
      </c>
      <c r="Z517" s="51"/>
      <c r="AA517" s="51"/>
      <c r="AB517" s="51"/>
      <c r="AC517" s="51"/>
      <c r="AD517" s="51"/>
      <c r="AE517" s="51"/>
    </row>
    <row r="518" spans="1:31" s="7" customFormat="1" ht="24.95" hidden="1" customHeight="1">
      <c r="A518" s="11"/>
      <c r="B518" s="74"/>
      <c r="C518" s="76" t="s">
        <v>121</v>
      </c>
      <c r="D518" s="62">
        <f t="shared" si="2309"/>
        <v>0</v>
      </c>
      <c r="E518" s="51"/>
      <c r="F518" s="51"/>
      <c r="G518" s="51"/>
      <c r="H518" s="51"/>
      <c r="I518" s="51"/>
      <c r="J518" s="51"/>
      <c r="K518" s="51"/>
      <c r="L518" s="51"/>
      <c r="M518" s="51"/>
      <c r="N518" s="51"/>
      <c r="O518" s="51"/>
      <c r="P518" s="51"/>
      <c r="Q518" s="51"/>
      <c r="R518" s="51"/>
      <c r="S518" s="51"/>
      <c r="T518" s="51"/>
      <c r="U518" s="51"/>
      <c r="V518" s="51"/>
      <c r="W518" s="51"/>
      <c r="X518" s="51"/>
      <c r="Y518" s="51"/>
      <c r="Z518" s="51"/>
      <c r="AA518" s="51"/>
      <c r="AB518" s="51"/>
      <c r="AC518" s="51"/>
      <c r="AD518" s="51"/>
      <c r="AE518" s="51"/>
    </row>
    <row r="519" spans="1:31" s="7" customFormat="1" ht="24.95" customHeight="1">
      <c r="A519" s="11"/>
      <c r="B519" s="139"/>
      <c r="C519" s="80" t="s">
        <v>129</v>
      </c>
      <c r="D519" s="151">
        <f t="shared" si="2309"/>
        <v>1398900</v>
      </c>
      <c r="E519" s="150">
        <f>E520+E521</f>
        <v>555900</v>
      </c>
      <c r="F519" s="150">
        <f t="shared" ref="F519:AE519" si="2741">F520+F521</f>
        <v>0</v>
      </c>
      <c r="G519" s="150">
        <f t="shared" si="2741"/>
        <v>0</v>
      </c>
      <c r="H519" s="150">
        <f t="shared" si="2741"/>
        <v>0</v>
      </c>
      <c r="I519" s="150">
        <f t="shared" si="2741"/>
        <v>33100</v>
      </c>
      <c r="J519" s="150">
        <f t="shared" si="2741"/>
        <v>0</v>
      </c>
      <c r="K519" s="150">
        <f t="shared" si="2741"/>
        <v>59000</v>
      </c>
      <c r="L519" s="150">
        <f t="shared" si="2741"/>
        <v>177700</v>
      </c>
      <c r="M519" s="150">
        <f t="shared" si="2741"/>
        <v>16000</v>
      </c>
      <c r="N519" s="150">
        <f t="shared" si="2741"/>
        <v>17000</v>
      </c>
      <c r="O519" s="150">
        <f t="shared" si="2741"/>
        <v>83600</v>
      </c>
      <c r="P519" s="150">
        <f t="shared" si="2741"/>
        <v>62800</v>
      </c>
      <c r="Q519" s="150">
        <f t="shared" si="2741"/>
        <v>19000</v>
      </c>
      <c r="R519" s="150">
        <f t="shared" si="2741"/>
        <v>22800</v>
      </c>
      <c r="S519" s="150">
        <f t="shared" si="2741"/>
        <v>0</v>
      </c>
      <c r="T519" s="150">
        <f t="shared" si="2741"/>
        <v>0</v>
      </c>
      <c r="U519" s="150">
        <f t="shared" si="2741"/>
        <v>7500</v>
      </c>
      <c r="V519" s="150">
        <f t="shared" si="2741"/>
        <v>0</v>
      </c>
      <c r="W519" s="150">
        <f t="shared" si="2741"/>
        <v>96900</v>
      </c>
      <c r="X519" s="150">
        <f t="shared" si="2741"/>
        <v>70100</v>
      </c>
      <c r="Y519" s="150">
        <f t="shared" si="2741"/>
        <v>174900</v>
      </c>
      <c r="Z519" s="150">
        <f t="shared" si="2741"/>
        <v>2600</v>
      </c>
      <c r="AA519" s="150">
        <f t="shared" si="2741"/>
        <v>0</v>
      </c>
      <c r="AB519" s="150">
        <f t="shared" si="2741"/>
        <v>0</v>
      </c>
      <c r="AC519" s="150">
        <f t="shared" si="2741"/>
        <v>0</v>
      </c>
      <c r="AD519" s="150">
        <f t="shared" si="2741"/>
        <v>0</v>
      </c>
      <c r="AE519" s="150">
        <f t="shared" si="2741"/>
        <v>0</v>
      </c>
    </row>
    <row r="520" spans="1:31" s="2" customFormat="1" ht="24.95" hidden="1" customHeight="1">
      <c r="A520" s="6"/>
      <c r="B520" s="11"/>
      <c r="C520" s="117" t="s">
        <v>125</v>
      </c>
      <c r="D520" s="4">
        <f t="shared" si="2309"/>
        <v>1398900</v>
      </c>
      <c r="E520" s="3">
        <v>555900</v>
      </c>
      <c r="F520" s="3"/>
      <c r="G520" s="3"/>
      <c r="H520" s="3"/>
      <c r="I520" s="3">
        <v>33100</v>
      </c>
      <c r="J520" s="3"/>
      <c r="K520" s="3">
        <v>59000</v>
      </c>
      <c r="L520" s="3">
        <v>177700</v>
      </c>
      <c r="M520" s="3">
        <v>16000</v>
      </c>
      <c r="N520" s="3">
        <v>17000</v>
      </c>
      <c r="O520" s="3">
        <v>83600</v>
      </c>
      <c r="P520" s="3">
        <v>62800</v>
      </c>
      <c r="Q520" s="3">
        <v>19000</v>
      </c>
      <c r="R520" s="3">
        <v>22800</v>
      </c>
      <c r="S520" s="3"/>
      <c r="T520" s="3"/>
      <c r="U520" s="3">
        <v>7500</v>
      </c>
      <c r="V520" s="3"/>
      <c r="W520" s="3">
        <v>96900</v>
      </c>
      <c r="X520" s="3">
        <v>70100</v>
      </c>
      <c r="Y520" s="3">
        <v>174900</v>
      </c>
      <c r="Z520" s="3">
        <v>2600</v>
      </c>
      <c r="AA520" s="3"/>
      <c r="AB520" s="3"/>
      <c r="AC520" s="3"/>
      <c r="AD520" s="3"/>
      <c r="AE520" s="3"/>
    </row>
    <row r="521" spans="1:31" s="2" customFormat="1" ht="24.95" hidden="1" customHeight="1">
      <c r="A521" s="6"/>
      <c r="B521" s="11"/>
      <c r="C521" s="138" t="s">
        <v>126</v>
      </c>
      <c r="D521" s="9">
        <f t="shared" si="2309"/>
        <v>0</v>
      </c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</row>
    <row r="522" spans="1:31" s="2" customFormat="1" ht="24.95" customHeight="1">
      <c r="A522" s="6"/>
      <c r="B522" s="11"/>
      <c r="C522" s="136" t="s">
        <v>124</v>
      </c>
      <c r="D522" s="9">
        <f t="shared" si="2309"/>
        <v>1355630</v>
      </c>
      <c r="E522" s="8">
        <f>E514-E516-E519-E523</f>
        <v>847800</v>
      </c>
      <c r="F522" s="8">
        <f t="shared" ref="F522" si="2742">F514-F516-F519-F523</f>
        <v>0</v>
      </c>
      <c r="G522" s="8">
        <f t="shared" ref="G522" si="2743">G514-G516-G519-G523</f>
        <v>0</v>
      </c>
      <c r="H522" s="8">
        <f t="shared" ref="H522" si="2744">H514-H516-H519-H523</f>
        <v>0</v>
      </c>
      <c r="I522" s="8">
        <f t="shared" ref="I522" si="2745">I514-I516-I519-I523</f>
        <v>48400</v>
      </c>
      <c r="J522" s="8">
        <f t="shared" ref="J522" si="2746">J514-J516-J519-J523</f>
        <v>0</v>
      </c>
      <c r="K522" s="8">
        <f t="shared" ref="K522" si="2747">K514-K516-K519-K523</f>
        <v>19450</v>
      </c>
      <c r="L522" s="8">
        <f t="shared" ref="L522" si="2748">L514-L516-L519-L523</f>
        <v>141200</v>
      </c>
      <c r="M522" s="8">
        <f t="shared" ref="M522" si="2749">M514-M516-M519-M523</f>
        <v>0</v>
      </c>
      <c r="N522" s="8">
        <f t="shared" ref="N522" si="2750">N514-N516-N519-N523</f>
        <v>0</v>
      </c>
      <c r="O522" s="8">
        <f t="shared" ref="O522" si="2751">O514-O516-O519-O523</f>
        <v>0</v>
      </c>
      <c r="P522" s="8">
        <f t="shared" ref="P522" si="2752">P514-P516-P519-P523</f>
        <v>54560</v>
      </c>
      <c r="Q522" s="8">
        <f t="shared" ref="Q522" si="2753">Q514-Q516-Q519-Q523</f>
        <v>0</v>
      </c>
      <c r="R522" s="8">
        <f t="shared" ref="R522" si="2754">R514-R516-R519-R523</f>
        <v>0</v>
      </c>
      <c r="S522" s="8">
        <f t="shared" ref="S522" si="2755">S514-S516-S519-S523</f>
        <v>0</v>
      </c>
      <c r="T522" s="8">
        <f t="shared" ref="T522" si="2756">T514-T516-T519-T523</f>
        <v>0</v>
      </c>
      <c r="U522" s="8">
        <f t="shared" ref="U522" si="2757">U514-U516-U519-U523</f>
        <v>0</v>
      </c>
      <c r="V522" s="8">
        <f t="shared" ref="V522" si="2758">V514-V516-V519-V523</f>
        <v>0</v>
      </c>
      <c r="W522" s="8">
        <f t="shared" ref="W522" si="2759">W514-W516-W519-W523</f>
        <v>71120</v>
      </c>
      <c r="X522" s="8">
        <f t="shared" ref="X522" si="2760">X514-X516-X519-X523</f>
        <v>6400</v>
      </c>
      <c r="Y522" s="8">
        <f t="shared" ref="Y522" si="2761">Y514-Y516-Y519-Y523</f>
        <v>164200</v>
      </c>
      <c r="Z522" s="8">
        <f t="shared" ref="Z522" si="2762">Z514-Z516-Z519-Z523</f>
        <v>2500</v>
      </c>
      <c r="AA522" s="8">
        <f t="shared" ref="AA522" si="2763">AA514-AA516-AA519-AA523</f>
        <v>0</v>
      </c>
      <c r="AB522" s="8">
        <f t="shared" ref="AB522" si="2764">AB514-AB516-AB519-AB523</f>
        <v>0</v>
      </c>
      <c r="AC522" s="8">
        <f t="shared" ref="AC522" si="2765">AC514-AC516-AC519-AC523</f>
        <v>0</v>
      </c>
      <c r="AD522" s="8">
        <f t="shared" ref="AD522" si="2766">AD514-AD516-AD519-AD523</f>
        <v>0</v>
      </c>
      <c r="AE522" s="8">
        <f t="shared" ref="AE522" si="2767">AE514-AE516-AE519-AE523</f>
        <v>0</v>
      </c>
    </row>
    <row r="523" spans="1:31" s="61" customFormat="1" ht="24.95" customHeight="1">
      <c r="A523" s="64"/>
      <c r="B523" s="64"/>
      <c r="C523" s="159" t="s">
        <v>130</v>
      </c>
      <c r="D523" s="65">
        <f t="shared" ref="D523" si="2768">SUM(E523:AE523)</f>
        <v>338120</v>
      </c>
      <c r="E523" s="66">
        <f>E524+E525</f>
        <v>0</v>
      </c>
      <c r="F523" s="66">
        <f t="shared" ref="F523" si="2769">F524+F525</f>
        <v>0</v>
      </c>
      <c r="G523" s="66">
        <f t="shared" ref="G523" si="2770">G524+G525</f>
        <v>0</v>
      </c>
      <c r="H523" s="66">
        <f t="shared" ref="H523" si="2771">H524+H525</f>
        <v>0</v>
      </c>
      <c r="I523" s="66">
        <f t="shared" ref="I523" si="2772">I524+I525</f>
        <v>0</v>
      </c>
      <c r="J523" s="66">
        <f t="shared" ref="J523" si="2773">J524+J525</f>
        <v>0</v>
      </c>
      <c r="K523" s="66">
        <f t="shared" ref="K523" si="2774">K524+K525</f>
        <v>0</v>
      </c>
      <c r="L523" s="66">
        <f t="shared" ref="L523" si="2775">L524+L525</f>
        <v>37500</v>
      </c>
      <c r="M523" s="66">
        <f t="shared" ref="M523" si="2776">M524+M525</f>
        <v>0</v>
      </c>
      <c r="N523" s="66">
        <f t="shared" ref="N523" si="2777">N524+N525</f>
        <v>90800</v>
      </c>
      <c r="O523" s="66">
        <f t="shared" ref="O523" si="2778">O524+O525</f>
        <v>21800</v>
      </c>
      <c r="P523" s="66">
        <f t="shared" ref="P523" si="2779">P524+P525</f>
        <v>0</v>
      </c>
      <c r="Q523" s="66">
        <f t="shared" ref="Q523" si="2780">Q524+Q525</f>
        <v>8000</v>
      </c>
      <c r="R523" s="66">
        <f t="shared" ref="R523" si="2781">R524+R525</f>
        <v>15200</v>
      </c>
      <c r="S523" s="66">
        <f t="shared" ref="S523" si="2782">S524+S525</f>
        <v>0</v>
      </c>
      <c r="T523" s="66">
        <f t="shared" ref="T523" si="2783">T524+T525</f>
        <v>14000</v>
      </c>
      <c r="U523" s="66">
        <f t="shared" ref="U523" si="2784">U524+U525</f>
        <v>13000</v>
      </c>
      <c r="V523" s="66">
        <f t="shared" ref="V523" si="2785">V524+V525</f>
        <v>0</v>
      </c>
      <c r="W523" s="66">
        <f t="shared" ref="W523" si="2786">W524+W525</f>
        <v>64920</v>
      </c>
      <c r="X523" s="66">
        <f t="shared" ref="X523" si="2787">X524+X525</f>
        <v>72900</v>
      </c>
      <c r="Y523" s="66">
        <f t="shared" ref="Y523" si="2788">Y524+Y525</f>
        <v>0</v>
      </c>
      <c r="Z523" s="66">
        <f t="shared" ref="Z523" si="2789">Z524+Z525</f>
        <v>0</v>
      </c>
      <c r="AA523" s="66">
        <f t="shared" ref="AA523" si="2790">AA524+AA525</f>
        <v>0</v>
      </c>
      <c r="AB523" s="66">
        <f t="shared" ref="AB523" si="2791">AB524+AB525</f>
        <v>0</v>
      </c>
      <c r="AC523" s="66">
        <f t="shared" ref="AC523" si="2792">AC524+AC525</f>
        <v>0</v>
      </c>
      <c r="AD523" s="66">
        <f t="shared" ref="AD523" si="2793">AD524+AD525</f>
        <v>0</v>
      </c>
      <c r="AE523" s="66">
        <f t="shared" ref="AE523" si="2794">AE524+AE525</f>
        <v>0</v>
      </c>
    </row>
    <row r="524" spans="1:31" s="2" customFormat="1" ht="24.95" hidden="1" customHeight="1">
      <c r="A524" s="6"/>
      <c r="B524" s="11"/>
      <c r="C524" s="166" t="s">
        <v>131</v>
      </c>
      <c r="D524" s="59">
        <f t="shared" si="2309"/>
        <v>0</v>
      </c>
      <c r="E524" s="60"/>
      <c r="F524" s="60"/>
      <c r="G524" s="60"/>
      <c r="H524" s="60"/>
      <c r="I524" s="60"/>
      <c r="J524" s="60"/>
      <c r="K524" s="60"/>
      <c r="L524" s="60"/>
      <c r="M524" s="60"/>
      <c r="N524" s="60"/>
      <c r="O524" s="60"/>
      <c r="P524" s="60"/>
      <c r="Q524" s="60"/>
      <c r="R524" s="60"/>
      <c r="S524" s="60"/>
      <c r="T524" s="60"/>
      <c r="U524" s="60"/>
      <c r="V524" s="60"/>
      <c r="W524" s="60"/>
      <c r="X524" s="60"/>
      <c r="Y524" s="60"/>
      <c r="Z524" s="60"/>
      <c r="AA524" s="60"/>
      <c r="AB524" s="60"/>
      <c r="AC524" s="60"/>
      <c r="AD524" s="60"/>
      <c r="AE524" s="60"/>
    </row>
    <row r="525" spans="1:31" s="61" customFormat="1" ht="24.95" hidden="1" customHeight="1">
      <c r="A525" s="58"/>
      <c r="B525" s="86"/>
      <c r="C525" s="166" t="s">
        <v>132</v>
      </c>
      <c r="D525" s="59">
        <f t="shared" ref="D525" si="2795">SUM(E525:AE525)</f>
        <v>338120</v>
      </c>
      <c r="E525" s="60"/>
      <c r="F525" s="60"/>
      <c r="G525" s="60"/>
      <c r="H525" s="60"/>
      <c r="I525" s="60"/>
      <c r="J525" s="60"/>
      <c r="K525" s="60"/>
      <c r="L525" s="60">
        <v>37500</v>
      </c>
      <c r="M525" s="60"/>
      <c r="N525" s="60">
        <v>90800</v>
      </c>
      <c r="O525" s="60">
        <v>21800</v>
      </c>
      <c r="P525" s="60"/>
      <c r="Q525" s="60">
        <v>8000</v>
      </c>
      <c r="R525" s="60">
        <v>15200</v>
      </c>
      <c r="S525" s="60"/>
      <c r="T525" s="60">
        <v>14000</v>
      </c>
      <c r="U525" s="60">
        <v>13000</v>
      </c>
      <c r="V525" s="60"/>
      <c r="W525" s="60">
        <v>64920</v>
      </c>
      <c r="X525" s="60">
        <v>72900</v>
      </c>
      <c r="Y525" s="60"/>
      <c r="Z525" s="60"/>
      <c r="AA525" s="60"/>
      <c r="AB525" s="60"/>
      <c r="AC525" s="60"/>
      <c r="AD525" s="60"/>
      <c r="AE525" s="60"/>
    </row>
    <row r="526" spans="1:31" s="1" customFormat="1" ht="24.95" customHeight="1">
      <c r="A526" s="82">
        <v>41</v>
      </c>
      <c r="B526" s="120" t="s">
        <v>4</v>
      </c>
      <c r="C526" s="121"/>
      <c r="D526" s="83">
        <f t="shared" si="2309"/>
        <v>7644900</v>
      </c>
      <c r="E526" s="84">
        <v>2458695</v>
      </c>
      <c r="F526" s="84"/>
      <c r="G526" s="84">
        <v>20400</v>
      </c>
      <c r="H526" s="84"/>
      <c r="I526" s="84">
        <v>300400</v>
      </c>
      <c r="J526" s="84">
        <v>180700</v>
      </c>
      <c r="K526" s="84">
        <v>310600</v>
      </c>
      <c r="L526" s="84">
        <v>613415</v>
      </c>
      <c r="M526" s="84">
        <v>104540</v>
      </c>
      <c r="N526" s="84">
        <v>160800</v>
      </c>
      <c r="O526" s="84">
        <v>466220</v>
      </c>
      <c r="P526" s="84">
        <v>258830</v>
      </c>
      <c r="Q526" s="84">
        <v>656700</v>
      </c>
      <c r="R526" s="84">
        <v>22700</v>
      </c>
      <c r="S526" s="84">
        <v>329610</v>
      </c>
      <c r="T526" s="84"/>
      <c r="U526" s="84">
        <v>39240</v>
      </c>
      <c r="V526" s="84">
        <v>217880</v>
      </c>
      <c r="W526" s="84">
        <v>569700</v>
      </c>
      <c r="X526" s="84">
        <v>553630</v>
      </c>
      <c r="Y526" s="84">
        <v>209740</v>
      </c>
      <c r="Z526" s="84">
        <v>171100</v>
      </c>
      <c r="AA526" s="84"/>
      <c r="AB526" s="84"/>
      <c r="AC526" s="84"/>
      <c r="AD526" s="84"/>
      <c r="AE526" s="84"/>
    </row>
    <row r="527" spans="1:31" s="1" customFormat="1" ht="24.95" customHeight="1">
      <c r="A527" s="14"/>
      <c r="B527" s="67"/>
      <c r="C527" s="81" t="s">
        <v>122</v>
      </c>
      <c r="D527" s="13">
        <f t="shared" si="2309"/>
        <v>7624100</v>
      </c>
      <c r="E527" s="12">
        <f>E528+E531+E534</f>
        <v>2448695</v>
      </c>
      <c r="F527" s="12">
        <f t="shared" ref="F527" si="2796">F528+F531+F534</f>
        <v>0</v>
      </c>
      <c r="G527" s="12">
        <f t="shared" ref="G527" si="2797">G528+G531+G534</f>
        <v>13600</v>
      </c>
      <c r="H527" s="12">
        <f t="shared" ref="H527" si="2798">H528+H531+H534</f>
        <v>0</v>
      </c>
      <c r="I527" s="12">
        <f t="shared" ref="I527" si="2799">I528+I531+I534</f>
        <v>300400</v>
      </c>
      <c r="J527" s="12">
        <f t="shared" ref="J527" si="2800">J528+J531+J534</f>
        <v>180700</v>
      </c>
      <c r="K527" s="12">
        <f t="shared" ref="K527" si="2801">K528+K531+K534</f>
        <v>310600</v>
      </c>
      <c r="L527" s="12">
        <f t="shared" ref="L527" si="2802">L528+L531+L534</f>
        <v>613415</v>
      </c>
      <c r="M527" s="12">
        <f t="shared" ref="M527" si="2803">M528+M531+M534</f>
        <v>100540</v>
      </c>
      <c r="N527" s="12">
        <f t="shared" ref="N527" si="2804">N528+N531+N534</f>
        <v>160800</v>
      </c>
      <c r="O527" s="12">
        <f t="shared" ref="O527" si="2805">O528+O531+O534</f>
        <v>466220</v>
      </c>
      <c r="P527" s="12">
        <f t="shared" ref="P527" si="2806">P528+P531+P534</f>
        <v>258830</v>
      </c>
      <c r="Q527" s="12">
        <f t="shared" ref="Q527" si="2807">Q528+Q531+Q534</f>
        <v>656700</v>
      </c>
      <c r="R527" s="12">
        <f t="shared" ref="R527" si="2808">R528+R531+R534</f>
        <v>22700</v>
      </c>
      <c r="S527" s="12">
        <f t="shared" ref="S527" si="2809">S528+S531+S534</f>
        <v>329610</v>
      </c>
      <c r="T527" s="12">
        <f t="shared" ref="T527" si="2810">T528+T531+T534</f>
        <v>0</v>
      </c>
      <c r="U527" s="12">
        <f t="shared" ref="U527" si="2811">U528+U531+U534</f>
        <v>39240</v>
      </c>
      <c r="V527" s="12">
        <f t="shared" ref="V527" si="2812">V528+V531+V534</f>
        <v>217880</v>
      </c>
      <c r="W527" s="12">
        <f t="shared" ref="W527" si="2813">W528+W531+W534</f>
        <v>569700</v>
      </c>
      <c r="X527" s="12">
        <f t="shared" ref="X527" si="2814">X528+X531+X534</f>
        <v>553630</v>
      </c>
      <c r="Y527" s="12">
        <f t="shared" ref="Y527" si="2815">Y528+Y531+Y534</f>
        <v>209740</v>
      </c>
      <c r="Z527" s="12">
        <f t="shared" ref="Z527" si="2816">Z528+Z531+Z534</f>
        <v>171100</v>
      </c>
      <c r="AA527" s="12">
        <f t="shared" ref="AA527" si="2817">AA528+AA531+AA534</f>
        <v>0</v>
      </c>
      <c r="AB527" s="12">
        <f t="shared" ref="AB527" si="2818">AB528+AB531+AB534</f>
        <v>0</v>
      </c>
      <c r="AC527" s="12">
        <f t="shared" ref="AC527" si="2819">AC528+AC531+AC534</f>
        <v>0</v>
      </c>
      <c r="AD527" s="12">
        <f t="shared" ref="AD527" si="2820">AD528+AD531+AD534</f>
        <v>0</v>
      </c>
      <c r="AE527" s="12">
        <f t="shared" ref="AE527" si="2821">AE528+AE531+AE534</f>
        <v>0</v>
      </c>
    </row>
    <row r="528" spans="1:31" s="1" customFormat="1" ht="24.95" customHeight="1">
      <c r="A528" s="78"/>
      <c r="B528" s="79"/>
      <c r="C528" s="80" t="s">
        <v>120</v>
      </c>
      <c r="D528" s="18">
        <f t="shared" si="2309"/>
        <v>4876800</v>
      </c>
      <c r="E528" s="49">
        <f t="shared" ref="E528:AE528" si="2822">E529+E530</f>
        <v>1528000</v>
      </c>
      <c r="F528" s="49">
        <f t="shared" si="2822"/>
        <v>0</v>
      </c>
      <c r="G528" s="49">
        <f t="shared" si="2822"/>
        <v>6800</v>
      </c>
      <c r="H528" s="49">
        <f t="shared" si="2822"/>
        <v>0</v>
      </c>
      <c r="I528" s="49">
        <f t="shared" si="2822"/>
        <v>79200</v>
      </c>
      <c r="J528" s="49">
        <f t="shared" si="2822"/>
        <v>121000</v>
      </c>
      <c r="K528" s="49">
        <f t="shared" si="2822"/>
        <v>116800</v>
      </c>
      <c r="L528" s="49">
        <f t="shared" si="2822"/>
        <v>362100</v>
      </c>
      <c r="M528" s="49">
        <f t="shared" si="2822"/>
        <v>58900</v>
      </c>
      <c r="N528" s="49">
        <f t="shared" si="2822"/>
        <v>107000</v>
      </c>
      <c r="O528" s="49">
        <f t="shared" si="2822"/>
        <v>202800</v>
      </c>
      <c r="P528" s="49">
        <f t="shared" si="2822"/>
        <v>212800</v>
      </c>
      <c r="Q528" s="49">
        <f t="shared" si="2822"/>
        <v>646700</v>
      </c>
      <c r="R528" s="49">
        <f t="shared" si="2822"/>
        <v>10000</v>
      </c>
      <c r="S528" s="49">
        <f t="shared" si="2822"/>
        <v>146100</v>
      </c>
      <c r="T528" s="49">
        <f t="shared" si="2822"/>
        <v>0</v>
      </c>
      <c r="U528" s="49">
        <f t="shared" si="2822"/>
        <v>0</v>
      </c>
      <c r="V528" s="49">
        <f t="shared" si="2822"/>
        <v>196000</v>
      </c>
      <c r="W528" s="49">
        <f t="shared" si="2822"/>
        <v>439600</v>
      </c>
      <c r="X528" s="49">
        <f t="shared" si="2822"/>
        <v>388900</v>
      </c>
      <c r="Y528" s="49">
        <f t="shared" si="2822"/>
        <v>83000</v>
      </c>
      <c r="Z528" s="49">
        <f t="shared" si="2822"/>
        <v>171100</v>
      </c>
      <c r="AA528" s="49">
        <f t="shared" si="2822"/>
        <v>0</v>
      </c>
      <c r="AB528" s="49">
        <f t="shared" si="2822"/>
        <v>0</v>
      </c>
      <c r="AC528" s="49">
        <f t="shared" si="2822"/>
        <v>0</v>
      </c>
      <c r="AD528" s="49">
        <f t="shared" si="2822"/>
        <v>0</v>
      </c>
      <c r="AE528" s="49">
        <f t="shared" si="2822"/>
        <v>0</v>
      </c>
    </row>
    <row r="529" spans="1:31" s="7" customFormat="1" ht="24.95" hidden="1" customHeight="1">
      <c r="A529" s="11"/>
      <c r="B529" s="74"/>
      <c r="C529" s="72" t="s">
        <v>2</v>
      </c>
      <c r="D529" s="62">
        <f t="shared" si="2309"/>
        <v>4876800</v>
      </c>
      <c r="E529" s="51">
        <v>1528000</v>
      </c>
      <c r="F529" s="51"/>
      <c r="G529" s="51">
        <v>6800</v>
      </c>
      <c r="H529" s="51"/>
      <c r="I529" s="51">
        <v>79200</v>
      </c>
      <c r="J529" s="51">
        <v>121000</v>
      </c>
      <c r="K529" s="51">
        <v>116800</v>
      </c>
      <c r="L529" s="51">
        <v>362100</v>
      </c>
      <c r="M529" s="51">
        <v>58900</v>
      </c>
      <c r="N529" s="51">
        <v>107000</v>
      </c>
      <c r="O529" s="51">
        <v>202800</v>
      </c>
      <c r="P529" s="51">
        <v>212800</v>
      </c>
      <c r="Q529" s="51">
        <v>646700</v>
      </c>
      <c r="R529" s="51">
        <v>10000</v>
      </c>
      <c r="S529" s="51">
        <v>146100</v>
      </c>
      <c r="T529" s="51"/>
      <c r="U529" s="51"/>
      <c r="V529" s="51">
        <v>196000</v>
      </c>
      <c r="W529" s="51">
        <v>439600</v>
      </c>
      <c r="X529" s="51">
        <v>388900</v>
      </c>
      <c r="Y529" s="51">
        <v>83000</v>
      </c>
      <c r="Z529" s="51">
        <v>171100</v>
      </c>
      <c r="AA529" s="51"/>
      <c r="AB529" s="51"/>
      <c r="AC529" s="51"/>
      <c r="AD529" s="51"/>
      <c r="AE529" s="51"/>
    </row>
    <row r="530" spans="1:31" s="7" customFormat="1" ht="24.95" hidden="1" customHeight="1">
      <c r="A530" s="11"/>
      <c r="B530" s="74"/>
      <c r="C530" s="76" t="s">
        <v>121</v>
      </c>
      <c r="D530" s="62">
        <f t="shared" ref="D530:D548" si="2823">SUM(E530:AE530)</f>
        <v>0</v>
      </c>
      <c r="E530" s="51"/>
      <c r="F530" s="51"/>
      <c r="G530" s="51"/>
      <c r="H530" s="51"/>
      <c r="I530" s="51"/>
      <c r="J530" s="51"/>
      <c r="K530" s="51"/>
      <c r="L530" s="51"/>
      <c r="M530" s="51"/>
      <c r="N530" s="51"/>
      <c r="O530" s="51"/>
      <c r="P530" s="51"/>
      <c r="Q530" s="51"/>
      <c r="R530" s="51"/>
      <c r="S530" s="51"/>
      <c r="T530" s="51"/>
      <c r="U530" s="51"/>
      <c r="V530" s="51"/>
      <c r="W530" s="51"/>
      <c r="X530" s="51"/>
      <c r="Y530" s="51"/>
      <c r="Z530" s="51"/>
      <c r="AA530" s="51"/>
      <c r="AB530" s="51"/>
      <c r="AC530" s="51"/>
      <c r="AD530" s="51"/>
      <c r="AE530" s="51"/>
    </row>
    <row r="531" spans="1:31" s="7" customFormat="1" ht="24.95" customHeight="1">
      <c r="A531" s="11"/>
      <c r="B531" s="139"/>
      <c r="C531" s="80" t="s">
        <v>129</v>
      </c>
      <c r="D531" s="151">
        <f t="shared" si="2823"/>
        <v>1700900</v>
      </c>
      <c r="E531" s="150">
        <f>E532+E533</f>
        <v>544500</v>
      </c>
      <c r="F531" s="150">
        <f t="shared" ref="F531:AE531" si="2824">F532+F533</f>
        <v>0</v>
      </c>
      <c r="G531" s="150">
        <f t="shared" si="2824"/>
        <v>6800</v>
      </c>
      <c r="H531" s="150">
        <f t="shared" si="2824"/>
        <v>0</v>
      </c>
      <c r="I531" s="150">
        <f t="shared" si="2824"/>
        <v>128500</v>
      </c>
      <c r="J531" s="150">
        <f t="shared" si="2824"/>
        <v>38000</v>
      </c>
      <c r="K531" s="150">
        <f t="shared" si="2824"/>
        <v>134100</v>
      </c>
      <c r="L531" s="150">
        <f t="shared" si="2824"/>
        <v>172600</v>
      </c>
      <c r="M531" s="150">
        <f t="shared" si="2824"/>
        <v>38300</v>
      </c>
      <c r="N531" s="150">
        <f t="shared" si="2824"/>
        <v>53800</v>
      </c>
      <c r="O531" s="150">
        <f t="shared" si="2824"/>
        <v>188100</v>
      </c>
      <c r="P531" s="150">
        <f t="shared" si="2824"/>
        <v>31700</v>
      </c>
      <c r="Q531" s="150">
        <f t="shared" si="2824"/>
        <v>10000</v>
      </c>
      <c r="R531" s="150">
        <f t="shared" si="2824"/>
        <v>12700</v>
      </c>
      <c r="S531" s="150">
        <f t="shared" si="2824"/>
        <v>24300</v>
      </c>
      <c r="T531" s="150">
        <f t="shared" si="2824"/>
        <v>0</v>
      </c>
      <c r="U531" s="150">
        <f t="shared" si="2824"/>
        <v>0</v>
      </c>
      <c r="V531" s="150">
        <f t="shared" si="2824"/>
        <v>19300</v>
      </c>
      <c r="W531" s="150">
        <f t="shared" si="2824"/>
        <v>102200</v>
      </c>
      <c r="X531" s="150">
        <f t="shared" si="2824"/>
        <v>77500</v>
      </c>
      <c r="Y531" s="150">
        <f t="shared" si="2824"/>
        <v>118500</v>
      </c>
      <c r="Z531" s="150">
        <f t="shared" si="2824"/>
        <v>0</v>
      </c>
      <c r="AA531" s="150">
        <f t="shared" si="2824"/>
        <v>0</v>
      </c>
      <c r="AB531" s="150">
        <f t="shared" si="2824"/>
        <v>0</v>
      </c>
      <c r="AC531" s="150">
        <f t="shared" si="2824"/>
        <v>0</v>
      </c>
      <c r="AD531" s="150">
        <f t="shared" si="2824"/>
        <v>0</v>
      </c>
      <c r="AE531" s="150">
        <f t="shared" si="2824"/>
        <v>0</v>
      </c>
    </row>
    <row r="532" spans="1:31" s="2" customFormat="1" ht="24.95" hidden="1" customHeight="1">
      <c r="A532" s="6"/>
      <c r="B532" s="11"/>
      <c r="C532" s="117" t="s">
        <v>125</v>
      </c>
      <c r="D532" s="4">
        <f t="shared" si="2823"/>
        <v>1700900</v>
      </c>
      <c r="E532" s="3">
        <v>544500</v>
      </c>
      <c r="F532" s="3"/>
      <c r="G532" s="3">
        <v>6800</v>
      </c>
      <c r="H532" s="3"/>
      <c r="I532" s="3">
        <v>128500</v>
      </c>
      <c r="J532" s="3">
        <v>38000</v>
      </c>
      <c r="K532" s="3">
        <v>134100</v>
      </c>
      <c r="L532" s="3">
        <v>172600</v>
      </c>
      <c r="M532" s="3">
        <v>38300</v>
      </c>
      <c r="N532" s="3">
        <v>53800</v>
      </c>
      <c r="O532" s="3">
        <v>188100</v>
      </c>
      <c r="P532" s="3">
        <v>31700</v>
      </c>
      <c r="Q532" s="3">
        <v>10000</v>
      </c>
      <c r="R532" s="3">
        <v>12700</v>
      </c>
      <c r="S532" s="3">
        <v>24300</v>
      </c>
      <c r="T532" s="3"/>
      <c r="U532" s="3"/>
      <c r="V532" s="3">
        <v>19300</v>
      </c>
      <c r="W532" s="3">
        <v>102200</v>
      </c>
      <c r="X532" s="3">
        <v>77500</v>
      </c>
      <c r="Y532" s="3">
        <v>118500</v>
      </c>
      <c r="Z532" s="3"/>
      <c r="AA532" s="3"/>
      <c r="AB532" s="3"/>
      <c r="AC532" s="3"/>
      <c r="AD532" s="3"/>
      <c r="AE532" s="3"/>
    </row>
    <row r="533" spans="1:31" s="2" customFormat="1" ht="24.95" hidden="1" customHeight="1">
      <c r="A533" s="6"/>
      <c r="B533" s="11"/>
      <c r="C533" s="138" t="s">
        <v>126</v>
      </c>
      <c r="D533" s="9">
        <f t="shared" si="2823"/>
        <v>0</v>
      </c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</row>
    <row r="534" spans="1:31" s="2" customFormat="1" ht="24.95" customHeight="1">
      <c r="A534" s="6"/>
      <c r="B534" s="11"/>
      <c r="C534" s="136" t="s">
        <v>124</v>
      </c>
      <c r="D534" s="9">
        <f t="shared" si="2823"/>
        <v>1046400</v>
      </c>
      <c r="E534" s="8">
        <f>E526-E528-E531-E535</f>
        <v>376195</v>
      </c>
      <c r="F534" s="8">
        <f t="shared" ref="F534" si="2825">F526-F528-F531-F535</f>
        <v>0</v>
      </c>
      <c r="G534" s="8">
        <f t="shared" ref="G534" si="2826">G526-G528-G531-G535</f>
        <v>0</v>
      </c>
      <c r="H534" s="8">
        <f t="shared" ref="H534" si="2827">H526-H528-H531-H535</f>
        <v>0</v>
      </c>
      <c r="I534" s="8">
        <f t="shared" ref="I534" si="2828">I526-I528-I531-I535</f>
        <v>92700</v>
      </c>
      <c r="J534" s="8">
        <f t="shared" ref="J534" si="2829">J526-J528-J531-J535</f>
        <v>21700</v>
      </c>
      <c r="K534" s="8">
        <f t="shared" ref="K534" si="2830">K526-K528-K531-K535</f>
        <v>59700</v>
      </c>
      <c r="L534" s="8">
        <f t="shared" ref="L534" si="2831">L526-L528-L531-L535</f>
        <v>78715</v>
      </c>
      <c r="M534" s="8">
        <f t="shared" ref="M534" si="2832">M526-M528-M531-M535</f>
        <v>3340</v>
      </c>
      <c r="N534" s="8">
        <f t="shared" ref="N534" si="2833">N526-N528-N531-N535</f>
        <v>0</v>
      </c>
      <c r="O534" s="8">
        <f t="shared" ref="O534" si="2834">O526-O528-O531-O535</f>
        <v>75320</v>
      </c>
      <c r="P534" s="8">
        <f t="shared" ref="P534" si="2835">P526-P528-P531-P535</f>
        <v>14330</v>
      </c>
      <c r="Q534" s="8">
        <f t="shared" ref="Q534" si="2836">Q526-Q528-Q531-Q535</f>
        <v>0</v>
      </c>
      <c r="R534" s="8">
        <f t="shared" ref="R534" si="2837">R526-R528-R531-R535</f>
        <v>0</v>
      </c>
      <c r="S534" s="8">
        <f t="shared" ref="S534" si="2838">S526-S528-S531-S535</f>
        <v>159210</v>
      </c>
      <c r="T534" s="8">
        <f t="shared" ref="T534" si="2839">T526-T528-T531-T535</f>
        <v>0</v>
      </c>
      <c r="U534" s="8">
        <f t="shared" ref="U534" si="2840">U526-U528-U531-U535</f>
        <v>39240</v>
      </c>
      <c r="V534" s="8">
        <f t="shared" ref="V534" si="2841">V526-V528-V531-V535</f>
        <v>2580</v>
      </c>
      <c r="W534" s="8">
        <f t="shared" ref="W534" si="2842">W526-W528-W531-W535</f>
        <v>27900</v>
      </c>
      <c r="X534" s="8">
        <f t="shared" ref="X534" si="2843">X526-X528-X531-X535</f>
        <v>87230</v>
      </c>
      <c r="Y534" s="8">
        <f t="shared" ref="Y534" si="2844">Y526-Y528-Y531-Y535</f>
        <v>8240</v>
      </c>
      <c r="Z534" s="8">
        <f t="shared" ref="Z534" si="2845">Z526-Z528-Z531-Z535</f>
        <v>0</v>
      </c>
      <c r="AA534" s="8">
        <f t="shared" ref="AA534" si="2846">AA526-AA528-AA531-AA535</f>
        <v>0</v>
      </c>
      <c r="AB534" s="8">
        <f t="shared" ref="AB534" si="2847">AB526-AB528-AB531-AB535</f>
        <v>0</v>
      </c>
      <c r="AC534" s="8">
        <f t="shared" ref="AC534" si="2848">AC526-AC528-AC531-AC535</f>
        <v>0</v>
      </c>
      <c r="AD534" s="8">
        <f t="shared" ref="AD534" si="2849">AD526-AD528-AD531-AD535</f>
        <v>0</v>
      </c>
      <c r="AE534" s="8">
        <f t="shared" ref="AE534" si="2850">AE526-AE528-AE531-AE535</f>
        <v>0</v>
      </c>
    </row>
    <row r="535" spans="1:31" s="61" customFormat="1" ht="24.95" customHeight="1">
      <c r="A535" s="64"/>
      <c r="B535" s="64"/>
      <c r="C535" s="159" t="s">
        <v>130</v>
      </c>
      <c r="D535" s="65">
        <f t="shared" si="2823"/>
        <v>20800</v>
      </c>
      <c r="E535" s="66">
        <f>E536+E537</f>
        <v>10000</v>
      </c>
      <c r="F535" s="66">
        <f t="shared" ref="F535" si="2851">F536+F537</f>
        <v>0</v>
      </c>
      <c r="G535" s="66">
        <f t="shared" ref="G535" si="2852">G536+G537</f>
        <v>6800</v>
      </c>
      <c r="H535" s="66">
        <f t="shared" ref="H535" si="2853">H536+H537</f>
        <v>0</v>
      </c>
      <c r="I535" s="66">
        <f t="shared" ref="I535" si="2854">I536+I537</f>
        <v>0</v>
      </c>
      <c r="J535" s="66">
        <f t="shared" ref="J535" si="2855">J536+J537</f>
        <v>0</v>
      </c>
      <c r="K535" s="66">
        <f t="shared" ref="K535" si="2856">K536+K537</f>
        <v>0</v>
      </c>
      <c r="L535" s="66">
        <f t="shared" ref="L535" si="2857">L536+L537</f>
        <v>0</v>
      </c>
      <c r="M535" s="66">
        <f t="shared" ref="M535" si="2858">M536+M537</f>
        <v>4000</v>
      </c>
      <c r="N535" s="66">
        <f t="shared" ref="N535" si="2859">N536+N537</f>
        <v>0</v>
      </c>
      <c r="O535" s="66">
        <f t="shared" ref="O535" si="2860">O536+O537</f>
        <v>0</v>
      </c>
      <c r="P535" s="66">
        <f t="shared" ref="P535" si="2861">P536+P537</f>
        <v>0</v>
      </c>
      <c r="Q535" s="66">
        <f t="shared" ref="Q535" si="2862">Q536+Q537</f>
        <v>0</v>
      </c>
      <c r="R535" s="66">
        <f t="shared" ref="R535" si="2863">R536+R537</f>
        <v>0</v>
      </c>
      <c r="S535" s="66">
        <f t="shared" ref="S535" si="2864">S536+S537</f>
        <v>0</v>
      </c>
      <c r="T535" s="66">
        <f t="shared" ref="T535" si="2865">T536+T537</f>
        <v>0</v>
      </c>
      <c r="U535" s="66">
        <f t="shared" ref="U535" si="2866">U536+U537</f>
        <v>0</v>
      </c>
      <c r="V535" s="66">
        <f t="shared" ref="V535" si="2867">V536+V537</f>
        <v>0</v>
      </c>
      <c r="W535" s="66">
        <f t="shared" ref="W535" si="2868">W536+W537</f>
        <v>0</v>
      </c>
      <c r="X535" s="66">
        <f t="shared" ref="X535" si="2869">X536+X537</f>
        <v>0</v>
      </c>
      <c r="Y535" s="66">
        <f t="shared" ref="Y535" si="2870">Y536+Y537</f>
        <v>0</v>
      </c>
      <c r="Z535" s="66">
        <f t="shared" ref="Z535" si="2871">Z536+Z537</f>
        <v>0</v>
      </c>
      <c r="AA535" s="66">
        <f t="shared" ref="AA535" si="2872">AA536+AA537</f>
        <v>0</v>
      </c>
      <c r="AB535" s="66">
        <f t="shared" ref="AB535" si="2873">AB536+AB537</f>
        <v>0</v>
      </c>
      <c r="AC535" s="66">
        <f t="shared" ref="AC535" si="2874">AC536+AC537</f>
        <v>0</v>
      </c>
      <c r="AD535" s="66">
        <f t="shared" ref="AD535" si="2875">AD536+AD537</f>
        <v>0</v>
      </c>
      <c r="AE535" s="66">
        <f t="shared" ref="AE535" si="2876">AE536+AE537</f>
        <v>0</v>
      </c>
    </row>
    <row r="536" spans="1:31" s="2" customFormat="1" ht="24.95" hidden="1" customHeight="1">
      <c r="A536" s="6"/>
      <c r="B536" s="11"/>
      <c r="C536" s="166" t="s">
        <v>131</v>
      </c>
      <c r="D536" s="59">
        <f t="shared" si="2823"/>
        <v>0</v>
      </c>
      <c r="E536" s="60"/>
      <c r="F536" s="60"/>
      <c r="G536" s="60"/>
      <c r="H536" s="60"/>
      <c r="I536" s="60"/>
      <c r="J536" s="60"/>
      <c r="K536" s="60"/>
      <c r="L536" s="60"/>
      <c r="M536" s="60"/>
      <c r="N536" s="60"/>
      <c r="O536" s="60"/>
      <c r="P536" s="60"/>
      <c r="Q536" s="60"/>
      <c r="R536" s="60"/>
      <c r="S536" s="60"/>
      <c r="T536" s="60"/>
      <c r="U536" s="60"/>
      <c r="V536" s="60"/>
      <c r="W536" s="60"/>
      <c r="X536" s="60"/>
      <c r="Y536" s="60"/>
      <c r="Z536" s="60"/>
      <c r="AA536" s="60"/>
      <c r="AB536" s="60"/>
      <c r="AC536" s="60"/>
      <c r="AD536" s="60"/>
      <c r="AE536" s="60"/>
    </row>
    <row r="537" spans="1:31" s="61" customFormat="1" ht="24.95" hidden="1" customHeight="1">
      <c r="A537" s="58"/>
      <c r="B537" s="86"/>
      <c r="C537" s="166" t="s">
        <v>132</v>
      </c>
      <c r="D537" s="59">
        <f t="shared" si="2823"/>
        <v>20800</v>
      </c>
      <c r="E537" s="60">
        <v>10000</v>
      </c>
      <c r="F537" s="60"/>
      <c r="G537" s="60">
        <v>6800</v>
      </c>
      <c r="H537" s="60"/>
      <c r="I537" s="60"/>
      <c r="J537" s="60"/>
      <c r="K537" s="60"/>
      <c r="L537" s="60"/>
      <c r="M537" s="60">
        <v>4000</v>
      </c>
      <c r="N537" s="60"/>
      <c r="O537" s="60"/>
      <c r="P537" s="60"/>
      <c r="Q537" s="60"/>
      <c r="R537" s="60"/>
      <c r="S537" s="60"/>
      <c r="T537" s="60"/>
      <c r="U537" s="60"/>
      <c r="V537" s="60"/>
      <c r="W537" s="60"/>
      <c r="X537" s="60"/>
      <c r="Y537" s="60"/>
      <c r="Z537" s="60"/>
      <c r="AA537" s="60"/>
      <c r="AB537" s="60"/>
      <c r="AC537" s="60"/>
      <c r="AD537" s="60"/>
      <c r="AE537" s="60"/>
    </row>
    <row r="538" spans="1:31" s="1" customFormat="1" ht="24.95" customHeight="1">
      <c r="A538" s="82">
        <v>42</v>
      </c>
      <c r="B538" s="118" t="s">
        <v>3</v>
      </c>
      <c r="C538" s="119"/>
      <c r="D538" s="83">
        <f t="shared" si="2823"/>
        <v>8578800</v>
      </c>
      <c r="E538" s="84">
        <v>3390500</v>
      </c>
      <c r="F538" s="84"/>
      <c r="G538" s="84">
        <v>38000</v>
      </c>
      <c r="H538" s="84"/>
      <c r="I538" s="84">
        <v>361300</v>
      </c>
      <c r="J538" s="84">
        <v>149600</v>
      </c>
      <c r="K538" s="84">
        <v>273200</v>
      </c>
      <c r="L538" s="84">
        <v>538100</v>
      </c>
      <c r="M538" s="84">
        <v>87400</v>
      </c>
      <c r="N538" s="84">
        <v>415600</v>
      </c>
      <c r="O538" s="84">
        <v>240900</v>
      </c>
      <c r="P538" s="84">
        <v>106100</v>
      </c>
      <c r="Q538" s="84">
        <v>182000</v>
      </c>
      <c r="R538" s="84">
        <v>81000</v>
      </c>
      <c r="S538" s="84">
        <v>110000</v>
      </c>
      <c r="T538" s="84"/>
      <c r="U538" s="84">
        <v>97000</v>
      </c>
      <c r="V538" s="84">
        <v>90000</v>
      </c>
      <c r="W538" s="84">
        <v>989300</v>
      </c>
      <c r="X538" s="84">
        <v>312100</v>
      </c>
      <c r="Y538" s="84">
        <v>620000</v>
      </c>
      <c r="Z538" s="84">
        <v>496700</v>
      </c>
      <c r="AA538" s="84"/>
      <c r="AB538" s="84"/>
      <c r="AC538" s="84"/>
      <c r="AD538" s="84"/>
      <c r="AE538" s="84"/>
    </row>
    <row r="539" spans="1:31" s="1" customFormat="1" ht="24.95" customHeight="1">
      <c r="A539" s="14"/>
      <c r="B539" s="67"/>
      <c r="C539" s="81" t="s">
        <v>122</v>
      </c>
      <c r="D539" s="13">
        <f t="shared" si="2823"/>
        <v>8511170</v>
      </c>
      <c r="E539" s="12">
        <f>E540+E543+E546</f>
        <v>3390500</v>
      </c>
      <c r="F539" s="12">
        <f t="shared" ref="F539" si="2877">F540+F543+F546</f>
        <v>0</v>
      </c>
      <c r="G539" s="12">
        <f t="shared" ref="G539" si="2878">G540+G543+G546</f>
        <v>38000</v>
      </c>
      <c r="H539" s="12">
        <f t="shared" ref="H539" si="2879">H540+H543+H546</f>
        <v>0</v>
      </c>
      <c r="I539" s="12">
        <f t="shared" ref="I539" si="2880">I540+I543+I546</f>
        <v>361300</v>
      </c>
      <c r="J539" s="12">
        <f t="shared" ref="J539" si="2881">J540+J543+J546</f>
        <v>149600</v>
      </c>
      <c r="K539" s="12">
        <f t="shared" ref="K539" si="2882">K540+K543+K546</f>
        <v>273200</v>
      </c>
      <c r="L539" s="12">
        <f t="shared" ref="L539" si="2883">L540+L543+L546</f>
        <v>538100</v>
      </c>
      <c r="M539" s="12">
        <f t="shared" ref="M539" si="2884">M540+M543+M546</f>
        <v>87400</v>
      </c>
      <c r="N539" s="12">
        <f t="shared" ref="N539" si="2885">N540+N543+N546</f>
        <v>347970</v>
      </c>
      <c r="O539" s="12">
        <f t="shared" ref="O539" si="2886">O540+O543+O546</f>
        <v>240900</v>
      </c>
      <c r="P539" s="12">
        <f t="shared" ref="P539" si="2887">P540+P543+P546</f>
        <v>106100</v>
      </c>
      <c r="Q539" s="12">
        <f t="shared" ref="Q539" si="2888">Q540+Q543+Q546</f>
        <v>182000</v>
      </c>
      <c r="R539" s="12">
        <f t="shared" ref="R539" si="2889">R540+R543+R546</f>
        <v>81000</v>
      </c>
      <c r="S539" s="12">
        <f t="shared" ref="S539" si="2890">S540+S543+S546</f>
        <v>110000</v>
      </c>
      <c r="T539" s="12">
        <f t="shared" ref="T539" si="2891">T540+T543+T546</f>
        <v>0</v>
      </c>
      <c r="U539" s="12">
        <f t="shared" ref="U539" si="2892">U540+U543+U546</f>
        <v>97000</v>
      </c>
      <c r="V539" s="12">
        <f t="shared" ref="V539" si="2893">V540+V543+V546</f>
        <v>90000</v>
      </c>
      <c r="W539" s="12">
        <f t="shared" ref="W539" si="2894">W540+W543+W546</f>
        <v>989300</v>
      </c>
      <c r="X539" s="12">
        <f t="shared" ref="X539" si="2895">X540+X543+X546</f>
        <v>312100</v>
      </c>
      <c r="Y539" s="12">
        <f t="shared" ref="Y539" si="2896">Y540+Y543+Y546</f>
        <v>620000</v>
      </c>
      <c r="Z539" s="12">
        <f t="shared" ref="Z539" si="2897">Z540+Z543+Z546</f>
        <v>496700</v>
      </c>
      <c r="AA539" s="12">
        <f t="shared" ref="AA539" si="2898">AA540+AA543+AA546</f>
        <v>0</v>
      </c>
      <c r="AB539" s="12">
        <f t="shared" ref="AB539" si="2899">AB540+AB543+AB546</f>
        <v>0</v>
      </c>
      <c r="AC539" s="12">
        <f t="shared" ref="AC539" si="2900">AC540+AC543+AC546</f>
        <v>0</v>
      </c>
      <c r="AD539" s="12">
        <f t="shared" ref="AD539" si="2901">AD540+AD543+AD546</f>
        <v>0</v>
      </c>
      <c r="AE539" s="12">
        <f t="shared" ref="AE539" si="2902">AE540+AE543+AE546</f>
        <v>0</v>
      </c>
    </row>
    <row r="540" spans="1:31" s="1" customFormat="1" ht="24.95" customHeight="1">
      <c r="A540" s="78"/>
      <c r="B540" s="79"/>
      <c r="C540" s="80" t="s">
        <v>120</v>
      </c>
      <c r="D540" s="18">
        <f t="shared" si="2823"/>
        <v>4911800</v>
      </c>
      <c r="E540" s="49">
        <f t="shared" ref="E540:AE540" si="2903">E541+E542</f>
        <v>1872200</v>
      </c>
      <c r="F540" s="49">
        <f t="shared" si="2903"/>
        <v>0</v>
      </c>
      <c r="G540" s="49">
        <f t="shared" si="2903"/>
        <v>27000</v>
      </c>
      <c r="H540" s="49">
        <f t="shared" si="2903"/>
        <v>0</v>
      </c>
      <c r="I540" s="49">
        <f t="shared" si="2903"/>
        <v>248900</v>
      </c>
      <c r="J540" s="49">
        <f t="shared" si="2903"/>
        <v>39800</v>
      </c>
      <c r="K540" s="49">
        <f t="shared" si="2903"/>
        <v>195400</v>
      </c>
      <c r="L540" s="49">
        <f t="shared" si="2903"/>
        <v>368400</v>
      </c>
      <c r="M540" s="49">
        <f t="shared" si="2903"/>
        <v>62400</v>
      </c>
      <c r="N540" s="49">
        <f t="shared" si="2903"/>
        <v>123300</v>
      </c>
      <c r="O540" s="49">
        <f t="shared" si="2903"/>
        <v>126600</v>
      </c>
      <c r="P540" s="49">
        <f t="shared" si="2903"/>
        <v>45100</v>
      </c>
      <c r="Q540" s="49">
        <f t="shared" si="2903"/>
        <v>162000</v>
      </c>
      <c r="R540" s="49">
        <f t="shared" si="2903"/>
        <v>19000</v>
      </c>
      <c r="S540" s="49">
        <f t="shared" si="2903"/>
        <v>52400</v>
      </c>
      <c r="T540" s="49">
        <f t="shared" si="2903"/>
        <v>0</v>
      </c>
      <c r="U540" s="49">
        <f t="shared" si="2903"/>
        <v>51600</v>
      </c>
      <c r="V540" s="49">
        <f t="shared" si="2903"/>
        <v>45000</v>
      </c>
      <c r="W540" s="49">
        <f t="shared" si="2903"/>
        <v>655600</v>
      </c>
      <c r="X540" s="49">
        <f t="shared" si="2903"/>
        <v>253600</v>
      </c>
      <c r="Y540" s="49">
        <f t="shared" si="2903"/>
        <v>259500</v>
      </c>
      <c r="Z540" s="49">
        <f t="shared" si="2903"/>
        <v>304000</v>
      </c>
      <c r="AA540" s="49">
        <f t="shared" si="2903"/>
        <v>0</v>
      </c>
      <c r="AB540" s="49">
        <f t="shared" si="2903"/>
        <v>0</v>
      </c>
      <c r="AC540" s="49">
        <f t="shared" si="2903"/>
        <v>0</v>
      </c>
      <c r="AD540" s="49">
        <f t="shared" si="2903"/>
        <v>0</v>
      </c>
      <c r="AE540" s="49">
        <f t="shared" si="2903"/>
        <v>0</v>
      </c>
    </row>
    <row r="541" spans="1:31" s="7" customFormat="1" ht="24.95" hidden="1" customHeight="1">
      <c r="A541" s="11"/>
      <c r="B541" s="74"/>
      <c r="C541" s="72" t="s">
        <v>2</v>
      </c>
      <c r="D541" s="62">
        <f t="shared" si="2823"/>
        <v>4833400</v>
      </c>
      <c r="E541" s="51">
        <v>1872200</v>
      </c>
      <c r="F541" s="51"/>
      <c r="G541" s="51">
        <v>27000</v>
      </c>
      <c r="H541" s="51"/>
      <c r="I541" s="51">
        <v>248900</v>
      </c>
      <c r="J541" s="51">
        <v>39800</v>
      </c>
      <c r="K541" s="51">
        <v>195400</v>
      </c>
      <c r="L541" s="51">
        <v>368400</v>
      </c>
      <c r="M541" s="51">
        <v>62400</v>
      </c>
      <c r="N541" s="51">
        <v>123300</v>
      </c>
      <c r="O541" s="51">
        <v>48200</v>
      </c>
      <c r="P541" s="51">
        <v>45100</v>
      </c>
      <c r="Q541" s="51">
        <v>162000</v>
      </c>
      <c r="R541" s="51">
        <v>19000</v>
      </c>
      <c r="S541" s="51">
        <v>52400</v>
      </c>
      <c r="T541" s="51"/>
      <c r="U541" s="51">
        <v>51600</v>
      </c>
      <c r="V541" s="51">
        <v>45000</v>
      </c>
      <c r="W541" s="51">
        <v>655600</v>
      </c>
      <c r="X541" s="51">
        <v>253600</v>
      </c>
      <c r="Y541" s="51">
        <v>259500</v>
      </c>
      <c r="Z541" s="51">
        <v>304000</v>
      </c>
      <c r="AA541" s="51"/>
      <c r="AB541" s="51"/>
      <c r="AC541" s="51"/>
      <c r="AD541" s="51"/>
      <c r="AE541" s="51"/>
    </row>
    <row r="542" spans="1:31" s="7" customFormat="1" ht="24.95" hidden="1" customHeight="1">
      <c r="A542" s="11"/>
      <c r="B542" s="139"/>
      <c r="C542" s="138" t="s">
        <v>121</v>
      </c>
      <c r="D542" s="62">
        <f t="shared" si="2823"/>
        <v>78400</v>
      </c>
      <c r="E542" s="51"/>
      <c r="F542" s="51"/>
      <c r="G542" s="51"/>
      <c r="H542" s="51"/>
      <c r="I542" s="51"/>
      <c r="J542" s="51"/>
      <c r="K542" s="51"/>
      <c r="L542" s="51"/>
      <c r="M542" s="51"/>
      <c r="N542" s="51"/>
      <c r="O542" s="51">
        <v>78400</v>
      </c>
      <c r="P542" s="51"/>
      <c r="Q542" s="51"/>
      <c r="R542" s="51"/>
      <c r="S542" s="51"/>
      <c r="T542" s="51"/>
      <c r="U542" s="51"/>
      <c r="V542" s="51"/>
      <c r="W542" s="51"/>
      <c r="X542" s="51"/>
      <c r="Y542" s="51"/>
      <c r="Z542" s="51"/>
      <c r="AA542" s="51"/>
      <c r="AB542" s="51"/>
      <c r="AC542" s="51"/>
      <c r="AD542" s="51"/>
      <c r="AE542" s="51"/>
    </row>
    <row r="543" spans="1:31" s="7" customFormat="1" ht="24.95" customHeight="1">
      <c r="A543" s="11"/>
      <c r="B543" s="139"/>
      <c r="C543" s="80" t="s">
        <v>129</v>
      </c>
      <c r="D543" s="151">
        <f t="shared" si="2823"/>
        <v>1920700</v>
      </c>
      <c r="E543" s="150">
        <f>E544+E545</f>
        <v>683500</v>
      </c>
      <c r="F543" s="150">
        <f t="shared" ref="F543:AE543" si="2904">F544+F545</f>
        <v>0</v>
      </c>
      <c r="G543" s="150">
        <f t="shared" si="2904"/>
        <v>7000</v>
      </c>
      <c r="H543" s="150">
        <f t="shared" si="2904"/>
        <v>0</v>
      </c>
      <c r="I543" s="150">
        <f t="shared" si="2904"/>
        <v>74500</v>
      </c>
      <c r="J543" s="150">
        <f t="shared" si="2904"/>
        <v>62400</v>
      </c>
      <c r="K543" s="150">
        <f t="shared" si="2904"/>
        <v>35100</v>
      </c>
      <c r="L543" s="150">
        <f t="shared" si="2904"/>
        <v>106100</v>
      </c>
      <c r="M543" s="150">
        <f t="shared" si="2904"/>
        <v>25000</v>
      </c>
      <c r="N543" s="150">
        <f t="shared" si="2904"/>
        <v>142300</v>
      </c>
      <c r="O543" s="150">
        <f t="shared" si="2904"/>
        <v>79000</v>
      </c>
      <c r="P543" s="150">
        <f t="shared" si="2904"/>
        <v>52000</v>
      </c>
      <c r="Q543" s="150">
        <f t="shared" si="2904"/>
        <v>0</v>
      </c>
      <c r="R543" s="150">
        <f t="shared" si="2904"/>
        <v>42000</v>
      </c>
      <c r="S543" s="150">
        <f t="shared" si="2904"/>
        <v>32100</v>
      </c>
      <c r="T543" s="150">
        <f t="shared" si="2904"/>
        <v>0</v>
      </c>
      <c r="U543" s="150">
        <f t="shared" si="2904"/>
        <v>4500</v>
      </c>
      <c r="V543" s="150">
        <f t="shared" si="2904"/>
        <v>30000</v>
      </c>
      <c r="W543" s="150">
        <f t="shared" si="2904"/>
        <v>169600</v>
      </c>
      <c r="X543" s="150">
        <f t="shared" si="2904"/>
        <v>38200</v>
      </c>
      <c r="Y543" s="150">
        <f t="shared" si="2904"/>
        <v>203900</v>
      </c>
      <c r="Z543" s="150">
        <f t="shared" si="2904"/>
        <v>133500</v>
      </c>
      <c r="AA543" s="150">
        <f t="shared" si="2904"/>
        <v>0</v>
      </c>
      <c r="AB543" s="150">
        <f t="shared" si="2904"/>
        <v>0</v>
      </c>
      <c r="AC543" s="150">
        <f t="shared" si="2904"/>
        <v>0</v>
      </c>
      <c r="AD543" s="150">
        <f t="shared" si="2904"/>
        <v>0</v>
      </c>
      <c r="AE543" s="150">
        <f t="shared" si="2904"/>
        <v>0</v>
      </c>
    </row>
    <row r="544" spans="1:31" s="2" customFormat="1" ht="24.95" hidden="1" customHeight="1">
      <c r="A544" s="6"/>
      <c r="B544" s="11"/>
      <c r="C544" s="117" t="s">
        <v>125</v>
      </c>
      <c r="D544" s="4">
        <f t="shared" si="2823"/>
        <v>1920700</v>
      </c>
      <c r="E544" s="3">
        <v>683500</v>
      </c>
      <c r="F544" s="3"/>
      <c r="G544" s="3">
        <v>7000</v>
      </c>
      <c r="H544" s="3"/>
      <c r="I544" s="3">
        <v>74500</v>
      </c>
      <c r="J544" s="3">
        <v>62400</v>
      </c>
      <c r="K544" s="3">
        <v>35100</v>
      </c>
      <c r="L544" s="3">
        <v>106100</v>
      </c>
      <c r="M544" s="3">
        <v>25000</v>
      </c>
      <c r="N544" s="3">
        <v>142300</v>
      </c>
      <c r="O544" s="3">
        <v>79000</v>
      </c>
      <c r="P544" s="3">
        <v>52000</v>
      </c>
      <c r="Q544" s="3"/>
      <c r="R544" s="3">
        <v>42000</v>
      </c>
      <c r="S544" s="3">
        <v>32100</v>
      </c>
      <c r="T544" s="3"/>
      <c r="U544" s="3">
        <v>4500</v>
      </c>
      <c r="V544" s="3">
        <v>30000</v>
      </c>
      <c r="W544" s="3">
        <v>169600</v>
      </c>
      <c r="X544" s="3">
        <v>38200</v>
      </c>
      <c r="Y544" s="3">
        <v>203900</v>
      </c>
      <c r="Z544" s="3">
        <v>133500</v>
      </c>
      <c r="AA544" s="3"/>
      <c r="AB544" s="3"/>
      <c r="AC544" s="3"/>
      <c r="AD544" s="3"/>
      <c r="AE544" s="3"/>
    </row>
    <row r="545" spans="1:31" s="2" customFormat="1" ht="24.95" hidden="1" customHeight="1">
      <c r="A545" s="6"/>
      <c r="B545" s="11"/>
      <c r="C545" s="138" t="s">
        <v>126</v>
      </c>
      <c r="D545" s="9">
        <f t="shared" si="2823"/>
        <v>0</v>
      </c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</row>
    <row r="546" spans="1:31" s="2" customFormat="1" ht="24.95" customHeight="1">
      <c r="A546" s="6"/>
      <c r="B546" s="11"/>
      <c r="C546" s="136" t="s">
        <v>124</v>
      </c>
      <c r="D546" s="9">
        <f t="shared" si="2823"/>
        <v>1678670</v>
      </c>
      <c r="E546" s="8">
        <f>E538-E540-E543-E547</f>
        <v>834800</v>
      </c>
      <c r="F546" s="8">
        <f t="shared" ref="F546:AE546" si="2905">F538-F540-F543-F547</f>
        <v>0</v>
      </c>
      <c r="G546" s="8">
        <f t="shared" si="2905"/>
        <v>4000</v>
      </c>
      <c r="H546" s="8">
        <f t="shared" si="2905"/>
        <v>0</v>
      </c>
      <c r="I546" s="8">
        <f t="shared" si="2905"/>
        <v>37900</v>
      </c>
      <c r="J546" s="8">
        <f t="shared" si="2905"/>
        <v>47400</v>
      </c>
      <c r="K546" s="8">
        <f t="shared" si="2905"/>
        <v>42700</v>
      </c>
      <c r="L546" s="8">
        <f t="shared" si="2905"/>
        <v>63600</v>
      </c>
      <c r="M546" s="8">
        <f t="shared" si="2905"/>
        <v>0</v>
      </c>
      <c r="N546" s="8">
        <f t="shared" si="2905"/>
        <v>82370</v>
      </c>
      <c r="O546" s="8">
        <f t="shared" si="2905"/>
        <v>35300</v>
      </c>
      <c r="P546" s="8">
        <f t="shared" si="2905"/>
        <v>9000</v>
      </c>
      <c r="Q546" s="8">
        <f t="shared" si="2905"/>
        <v>20000</v>
      </c>
      <c r="R546" s="8">
        <f t="shared" si="2905"/>
        <v>20000</v>
      </c>
      <c r="S546" s="8">
        <f t="shared" si="2905"/>
        <v>25500</v>
      </c>
      <c r="T546" s="8">
        <f t="shared" si="2905"/>
        <v>0</v>
      </c>
      <c r="U546" s="8">
        <f t="shared" si="2905"/>
        <v>40900</v>
      </c>
      <c r="V546" s="8">
        <f t="shared" si="2905"/>
        <v>15000</v>
      </c>
      <c r="W546" s="8">
        <f t="shared" si="2905"/>
        <v>164100</v>
      </c>
      <c r="X546" s="8">
        <f t="shared" si="2905"/>
        <v>20300</v>
      </c>
      <c r="Y546" s="8">
        <f t="shared" si="2905"/>
        <v>156600</v>
      </c>
      <c r="Z546" s="8">
        <f t="shared" si="2905"/>
        <v>59200</v>
      </c>
      <c r="AA546" s="8">
        <f t="shared" si="2905"/>
        <v>0</v>
      </c>
      <c r="AB546" s="8">
        <f t="shared" si="2905"/>
        <v>0</v>
      </c>
      <c r="AC546" s="8">
        <f t="shared" si="2905"/>
        <v>0</v>
      </c>
      <c r="AD546" s="8">
        <f t="shared" si="2905"/>
        <v>0</v>
      </c>
      <c r="AE546" s="8">
        <f t="shared" si="2905"/>
        <v>0</v>
      </c>
    </row>
    <row r="547" spans="1:31" s="61" customFormat="1" ht="24.95" customHeight="1">
      <c r="A547" s="64"/>
      <c r="B547" s="64"/>
      <c r="C547" s="159" t="s">
        <v>130</v>
      </c>
      <c r="D547" s="65">
        <f t="shared" ref="D547" si="2906">SUM(E547:AE547)</f>
        <v>67630</v>
      </c>
      <c r="E547" s="66">
        <f>E548+E549</f>
        <v>0</v>
      </c>
      <c r="F547" s="66">
        <f t="shared" ref="F547" si="2907">F548+F549</f>
        <v>0</v>
      </c>
      <c r="G547" s="66">
        <f t="shared" ref="G547" si="2908">G548+G549</f>
        <v>0</v>
      </c>
      <c r="H547" s="66">
        <f t="shared" ref="H547" si="2909">H548+H549</f>
        <v>0</v>
      </c>
      <c r="I547" s="66">
        <f t="shared" ref="I547" si="2910">I548+I549</f>
        <v>0</v>
      </c>
      <c r="J547" s="66">
        <f t="shared" ref="J547" si="2911">J548+J549</f>
        <v>0</v>
      </c>
      <c r="K547" s="66">
        <f t="shared" ref="K547" si="2912">K548+K549</f>
        <v>0</v>
      </c>
      <c r="L547" s="66">
        <f t="shared" ref="L547" si="2913">L548+L549</f>
        <v>0</v>
      </c>
      <c r="M547" s="66">
        <f t="shared" ref="M547" si="2914">M548+M549</f>
        <v>0</v>
      </c>
      <c r="N547" s="66">
        <f t="shared" ref="N547" si="2915">N548+N549</f>
        <v>67630</v>
      </c>
      <c r="O547" s="66">
        <f t="shared" ref="O547" si="2916">O548+O549</f>
        <v>0</v>
      </c>
      <c r="P547" s="66">
        <f t="shared" ref="P547" si="2917">P548+P549</f>
        <v>0</v>
      </c>
      <c r="Q547" s="66">
        <f t="shared" ref="Q547" si="2918">Q548+Q549</f>
        <v>0</v>
      </c>
      <c r="R547" s="66">
        <f t="shared" ref="R547" si="2919">R548+R549</f>
        <v>0</v>
      </c>
      <c r="S547" s="66">
        <f t="shared" ref="S547" si="2920">S548+S549</f>
        <v>0</v>
      </c>
      <c r="T547" s="66">
        <f t="shared" ref="T547" si="2921">T548+T549</f>
        <v>0</v>
      </c>
      <c r="U547" s="66">
        <f t="shared" ref="U547" si="2922">U548+U549</f>
        <v>0</v>
      </c>
      <c r="V547" s="66">
        <f t="shared" ref="V547" si="2923">V548+V549</f>
        <v>0</v>
      </c>
      <c r="W547" s="66">
        <f t="shared" ref="W547" si="2924">W548+W549</f>
        <v>0</v>
      </c>
      <c r="X547" s="66">
        <f t="shared" ref="X547" si="2925">X548+X549</f>
        <v>0</v>
      </c>
      <c r="Y547" s="66">
        <f t="shared" ref="Y547" si="2926">Y548+Y549</f>
        <v>0</v>
      </c>
      <c r="Z547" s="66">
        <f t="shared" ref="Z547" si="2927">Z548+Z549</f>
        <v>0</v>
      </c>
      <c r="AA547" s="66">
        <f t="shared" ref="AA547" si="2928">AA548+AA549</f>
        <v>0</v>
      </c>
      <c r="AB547" s="66">
        <f t="shared" ref="AB547" si="2929">AB548+AB549</f>
        <v>0</v>
      </c>
      <c r="AC547" s="66">
        <f t="shared" ref="AC547" si="2930">AC548+AC549</f>
        <v>0</v>
      </c>
      <c r="AD547" s="66">
        <f t="shared" ref="AD547" si="2931">AD548+AD549</f>
        <v>0</v>
      </c>
      <c r="AE547" s="66">
        <f t="shared" ref="AE547" si="2932">AE548+AE549</f>
        <v>0</v>
      </c>
    </row>
    <row r="548" spans="1:31" s="2" customFormat="1" ht="24.95" hidden="1" customHeight="1">
      <c r="A548" s="6"/>
      <c r="B548" s="11"/>
      <c r="C548" s="166" t="s">
        <v>131</v>
      </c>
      <c r="D548" s="59">
        <f t="shared" si="2823"/>
        <v>0</v>
      </c>
      <c r="E548" s="60"/>
      <c r="F548" s="60"/>
      <c r="G548" s="60"/>
      <c r="H548" s="60"/>
      <c r="I548" s="60"/>
      <c r="J548" s="60"/>
      <c r="K548" s="60"/>
      <c r="L548" s="60"/>
      <c r="M548" s="60"/>
      <c r="N548" s="60"/>
      <c r="O548" s="60"/>
      <c r="P548" s="60"/>
      <c r="Q548" s="60"/>
      <c r="R548" s="60"/>
      <c r="S548" s="60"/>
      <c r="T548" s="60"/>
      <c r="U548" s="60"/>
      <c r="V548" s="60"/>
      <c r="W548" s="60"/>
      <c r="X548" s="60"/>
      <c r="Y548" s="60"/>
      <c r="Z548" s="60"/>
      <c r="AA548" s="60"/>
      <c r="AB548" s="60"/>
      <c r="AC548" s="60"/>
      <c r="AD548" s="60"/>
      <c r="AE548" s="60"/>
    </row>
    <row r="549" spans="1:31" s="61" customFormat="1" ht="24.95" hidden="1" customHeight="1">
      <c r="A549" s="58"/>
      <c r="B549" s="86"/>
      <c r="C549" s="166" t="s">
        <v>132</v>
      </c>
      <c r="D549" s="59">
        <f t="shared" ref="D549" si="2933">SUM(E549:AE549)</f>
        <v>67630</v>
      </c>
      <c r="E549" s="60"/>
      <c r="F549" s="60"/>
      <c r="G549" s="60"/>
      <c r="H549" s="60"/>
      <c r="I549" s="60"/>
      <c r="J549" s="60"/>
      <c r="K549" s="60"/>
      <c r="L549" s="60"/>
      <c r="M549" s="60"/>
      <c r="N549" s="60">
        <v>67630</v>
      </c>
      <c r="O549" s="60"/>
      <c r="P549" s="60"/>
      <c r="Q549" s="60"/>
      <c r="R549" s="60"/>
      <c r="S549" s="60"/>
      <c r="T549" s="60"/>
      <c r="U549" s="60"/>
      <c r="V549" s="60"/>
      <c r="W549" s="60"/>
      <c r="X549" s="60"/>
      <c r="Y549" s="60"/>
      <c r="Z549" s="60"/>
      <c r="AA549" s="60"/>
      <c r="AB549" s="60"/>
      <c r="AC549" s="60"/>
      <c r="AD549" s="60"/>
      <c r="AE549" s="60"/>
    </row>
    <row r="551" spans="1:31" ht="23.25">
      <c r="Q551" s="52" t="s">
        <v>1</v>
      </c>
    </row>
    <row r="552" spans="1:31">
      <c r="Q552" s="15" t="s">
        <v>136</v>
      </c>
    </row>
    <row r="553" spans="1:31">
      <c r="Q553" s="171" t="s">
        <v>135</v>
      </c>
    </row>
    <row r="554" spans="1:31" s="35" customFormat="1">
      <c r="Q554" s="173" t="s">
        <v>0</v>
      </c>
    </row>
    <row r="555" spans="1:31" s="35" customFormat="1"/>
  </sheetData>
  <autoFilter ref="A20:AJ549" xr:uid="{0E146BC3-BD19-4BB4-A748-2A4401480407}">
    <filterColumn colId="2">
      <filters blank="1">
        <filter val="คงเหลือจัดซื้อจัดจ้าง"/>
        <filter val="งบประมาณหลังทบทวน"/>
        <filter val="งวดที่ 3 (ส่วนที่เหลือ)"/>
        <filter val="รวมไม่ขอรับจัดสรร"/>
        <filter val="รวมงวดที่ 1"/>
        <filter val="รวมงวดที่ 2"/>
      </filters>
    </filterColumn>
  </autoFilter>
  <mergeCells count="18">
    <mergeCell ref="I4:P4"/>
    <mergeCell ref="S5:V5"/>
    <mergeCell ref="N1:P1"/>
    <mergeCell ref="AC1:AE1"/>
    <mergeCell ref="AC2:AE2"/>
    <mergeCell ref="W5:AC5"/>
    <mergeCell ref="Q4:AC4"/>
    <mergeCell ref="AD4:AE4"/>
    <mergeCell ref="I5:M5"/>
    <mergeCell ref="N2:P2"/>
    <mergeCell ref="N5:P5"/>
    <mergeCell ref="Q5:R5"/>
    <mergeCell ref="A4:A7"/>
    <mergeCell ref="B4:B7"/>
    <mergeCell ref="C4:C7"/>
    <mergeCell ref="D4:D7"/>
    <mergeCell ref="E4:H4"/>
    <mergeCell ref="E5:H5"/>
  </mergeCells>
  <pageMargins left="0.51181102362204722" right="0.39370078740157483" top="0.55118110236220474" bottom="0.55118110236220474" header="0.31496062992125984" footer="0.31496062992125984"/>
  <pageSetup paperSize="9" scale="55" fitToWidth="0" fitToHeight="0" pageOrder="overThenDown" orientation="landscape" r:id="rId1"/>
  <headerFooter>
    <oddHeader xml:space="preserve">&amp;C&amp;"TH SarabunPSK,Bold"&amp;20บัญชีจัดสรรงบดำเนินงาน โครงการ ประจำปีงบประมาณ พ.ศ. 2569 กรมควบคุมโรค รายหน่วยงาน เงินประจำงวดที่ 03&amp;R
</oddHeader>
    <oddFooter>&amp;Cหน้า &amp;P จาก &amp;N</oddFooter>
  </headerFooter>
  <rowBreaks count="9" manualBreakCount="9">
    <brk id="95" max="30" man="1"/>
    <brk id="157" max="30" man="1"/>
    <brk id="172" max="30" man="1"/>
    <brk id="234" max="30" man="1"/>
    <brk id="284" max="30" man="1"/>
    <brk id="320" max="30" man="1"/>
    <brk id="393" max="30" man="1"/>
    <brk id="465" max="30" man="1"/>
    <brk id="537" max="30" man="1"/>
  </rowBreaks>
  <colBreaks count="1" manualBreakCount="1">
    <brk id="16" max="363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จัดสรรงบโครงการ 69 งวด 3</vt:lpstr>
      <vt:lpstr>'จัดสรรงบโครงการ 69 งวด 3'!Print_Area</vt:lpstr>
      <vt:lpstr>'จัดสรรงบโครงการ 69 งวด 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กลุ่มพัฒนาแผนปฏิบัติการ กองแผนงาน</dc:creator>
  <cp:lastModifiedBy>Jirawan Arunruk</cp:lastModifiedBy>
  <cp:lastPrinted>2026-03-23T03:30:40Z</cp:lastPrinted>
  <dcterms:created xsi:type="dcterms:W3CDTF">2025-09-17T06:32:58Z</dcterms:created>
  <dcterms:modified xsi:type="dcterms:W3CDTF">2026-06-25T10:52:34Z</dcterms:modified>
</cp:coreProperties>
</file>